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firstSheet="1" activeTab="1"/>
  </bookViews>
  <sheets>
    <sheet name="Rekapitulácia stavby" sheetId="1" state="hidden" r:id="rId1"/>
    <sheet name="SO-01 - SO-01 Prestavba š..." sheetId="2" r:id="rId2"/>
  </sheets>
  <definedNames>
    <definedName name="_xlnm.Print_Titles" localSheetId="0">'Rekapitulácia stavby'!$85:$85</definedName>
    <definedName name="_xlnm.Print_Titles" localSheetId="1">'SO-01 - SO-01 Prestavba š...'!$116:$116</definedName>
    <definedName name="_xlnm.Print_Area" localSheetId="0">'Rekapitulácia stavby'!$C$4:$AP$70,'Rekapitulácia stavby'!$C$76:$AP$92</definedName>
    <definedName name="_xlnm.Print_Area" localSheetId="1">'SO-01 - SO-01 Prestavba š...'!$C$4:$Q$70,'SO-01 - SO-01 Prestavba š...'!$C$76:$Q$100,'SO-01 - SO-01 Prestavba š...'!$C$106:$Q$512</definedName>
  </definedNames>
  <calcPr calcId="125725"/>
</workbook>
</file>

<file path=xl/calcChain.xml><?xml version="1.0" encoding="utf-8"?>
<calcChain xmlns="http://schemas.openxmlformats.org/spreadsheetml/2006/main">
  <c r="AY88" i="1"/>
  <c r="AX88"/>
  <c r="BI512" i="2"/>
  <c r="BH512"/>
  <c r="BG512"/>
  <c r="BE512"/>
  <c r="AA512"/>
  <c r="AA511"/>
  <c r="Y512"/>
  <c r="Y511"/>
  <c r="W512"/>
  <c r="W511"/>
  <c r="BK512"/>
  <c r="BK511" s="1"/>
  <c r="N511" s="1"/>
  <c r="N96" s="1"/>
  <c r="N512"/>
  <c r="BF512"/>
  <c r="BI510"/>
  <c r="BH510"/>
  <c r="BG510"/>
  <c r="BE510"/>
  <c r="AA510"/>
  <c r="Y510"/>
  <c r="W510"/>
  <c r="BK510"/>
  <c r="N510"/>
  <c r="BF510" s="1"/>
  <c r="BI509"/>
  <c r="BH509"/>
  <c r="BG509"/>
  <c r="BE509"/>
  <c r="AA509"/>
  <c r="Y509"/>
  <c r="W509"/>
  <c r="BK509"/>
  <c r="N509"/>
  <c r="BF509" s="1"/>
  <c r="BI508"/>
  <c r="BH508"/>
  <c r="BG508"/>
  <c r="BE508"/>
  <c r="AA508"/>
  <c r="Y508"/>
  <c r="W508"/>
  <c r="BK508"/>
  <c r="N508"/>
  <c r="BF508" s="1"/>
  <c r="BI507"/>
  <c r="BH507"/>
  <c r="BG507"/>
  <c r="BE507"/>
  <c r="AA507"/>
  <c r="Y507"/>
  <c r="W507"/>
  <c r="BK507"/>
  <c r="N507"/>
  <c r="BF507" s="1"/>
  <c r="BI506"/>
  <c r="BH506"/>
  <c r="BG506"/>
  <c r="BE506"/>
  <c r="AA506"/>
  <c r="Y506"/>
  <c r="W506"/>
  <c r="BK506"/>
  <c r="N506"/>
  <c r="BF506"/>
  <c r="BI505"/>
  <c r="BH505"/>
  <c r="BG505"/>
  <c r="BE505"/>
  <c r="AA505"/>
  <c r="Y505"/>
  <c r="W505"/>
  <c r="BK505"/>
  <c r="N505"/>
  <c r="BF505"/>
  <c r="BI504"/>
  <c r="BH504"/>
  <c r="BG504"/>
  <c r="BE504"/>
  <c r="AA504"/>
  <c r="Y504"/>
  <c r="W504"/>
  <c r="BK504"/>
  <c r="N504"/>
  <c r="BF504"/>
  <c r="BI503"/>
  <c r="BH503"/>
  <c r="BG503"/>
  <c r="BE503"/>
  <c r="AA503"/>
  <c r="Y503"/>
  <c r="W503"/>
  <c r="BK503"/>
  <c r="N503"/>
  <c r="BF503"/>
  <c r="BI502"/>
  <c r="BH502"/>
  <c r="BG502"/>
  <c r="BE502"/>
  <c r="AA502"/>
  <c r="Y502"/>
  <c r="W502"/>
  <c r="BK502"/>
  <c r="N502"/>
  <c r="BF502"/>
  <c r="BI501"/>
  <c r="BH501"/>
  <c r="BG501"/>
  <c r="BE501"/>
  <c r="AA501"/>
  <c r="AA500"/>
  <c r="Y501"/>
  <c r="Y500"/>
  <c r="W501"/>
  <c r="W500"/>
  <c r="BK501"/>
  <c r="BK500"/>
  <c r="N500" s="1"/>
  <c r="N95" s="1"/>
  <c r="N501"/>
  <c r="BF501" s="1"/>
  <c r="BI499"/>
  <c r="BH499"/>
  <c r="BG499"/>
  <c r="BE499"/>
  <c r="AA499"/>
  <c r="Y499"/>
  <c r="W499"/>
  <c r="BK499"/>
  <c r="N499"/>
  <c r="BF499" s="1"/>
  <c r="BI498"/>
  <c r="BH498"/>
  <c r="BG498"/>
  <c r="BE498"/>
  <c r="AA498"/>
  <c r="Y498"/>
  <c r="W498"/>
  <c r="BK498"/>
  <c r="N498"/>
  <c r="BF498" s="1"/>
  <c r="BI497"/>
  <c r="BH497"/>
  <c r="BG497"/>
  <c r="BE497"/>
  <c r="AA497"/>
  <c r="Y497"/>
  <c r="W497"/>
  <c r="BK497"/>
  <c r="N497"/>
  <c r="BF497" s="1"/>
  <c r="BI496"/>
  <c r="BH496"/>
  <c r="BG496"/>
  <c r="BE496"/>
  <c r="AA496"/>
  <c r="AA495"/>
  <c r="Y496"/>
  <c r="Y495"/>
  <c r="W496"/>
  <c r="W495"/>
  <c r="BK496"/>
  <c r="BK495" s="1"/>
  <c r="N495" s="1"/>
  <c r="N94" s="1"/>
  <c r="N496"/>
  <c r="BF496" s="1"/>
  <c r="BI494"/>
  <c r="BH494"/>
  <c r="BG494"/>
  <c r="BE494"/>
  <c r="AA494"/>
  <c r="Y494"/>
  <c r="W494"/>
  <c r="BK494"/>
  <c r="N494"/>
  <c r="BF494"/>
  <c r="BI493"/>
  <c r="BH493"/>
  <c r="BG493"/>
  <c r="BE493"/>
  <c r="AA493"/>
  <c r="AA492"/>
  <c r="Y493"/>
  <c r="Y492"/>
  <c r="W493"/>
  <c r="W492"/>
  <c r="BK493"/>
  <c r="BK492"/>
  <c r="N492" s="1"/>
  <c r="N93" s="1"/>
  <c r="N493"/>
  <c r="BF493" s="1"/>
  <c r="BI491"/>
  <c r="BH491"/>
  <c r="BG491"/>
  <c r="BE491"/>
  <c r="AA491"/>
  <c r="Y491"/>
  <c r="W491"/>
  <c r="BK491"/>
  <c r="N491"/>
  <c r="BF491" s="1"/>
  <c r="BI490"/>
  <c r="BH490"/>
  <c r="BG490"/>
  <c r="BE490"/>
  <c r="AA490"/>
  <c r="Y490"/>
  <c r="W490"/>
  <c r="BK490"/>
  <c r="N490"/>
  <c r="BF490" s="1"/>
  <c r="BI489"/>
  <c r="BH489"/>
  <c r="BG489"/>
  <c r="BE489"/>
  <c r="AA489"/>
  <c r="Y489"/>
  <c r="W489"/>
  <c r="BK489"/>
  <c r="N489"/>
  <c r="BF489" s="1"/>
  <c r="BI488"/>
  <c r="BH488"/>
  <c r="BG488"/>
  <c r="BE488"/>
  <c r="AA488"/>
  <c r="Y488"/>
  <c r="W488"/>
  <c r="BK488"/>
  <c r="N488"/>
  <c r="BF488" s="1"/>
  <c r="BI487"/>
  <c r="BH487"/>
  <c r="BG487"/>
  <c r="BE487"/>
  <c r="AA487"/>
  <c r="Y487"/>
  <c r="W487"/>
  <c r="BK487"/>
  <c r="N487"/>
  <c r="BF487" s="1"/>
  <c r="BI486"/>
  <c r="BH486"/>
  <c r="BG486"/>
  <c r="BE486"/>
  <c r="AA486"/>
  <c r="Y486"/>
  <c r="W486"/>
  <c r="BK486"/>
  <c r="N486"/>
  <c r="BF486" s="1"/>
  <c r="BI485"/>
  <c r="BH485"/>
  <c r="BG485"/>
  <c r="BE485"/>
  <c r="AA485"/>
  <c r="Y485"/>
  <c r="W485"/>
  <c r="BK485"/>
  <c r="N485"/>
  <c r="BF485"/>
  <c r="BI484"/>
  <c r="BH484"/>
  <c r="BG484"/>
  <c r="BE484"/>
  <c r="AA484"/>
  <c r="Y484"/>
  <c r="W484"/>
  <c r="BK484"/>
  <c r="N484"/>
  <c r="BF484"/>
  <c r="BI483"/>
  <c r="BH483"/>
  <c r="BG483"/>
  <c r="BE483"/>
  <c r="AA483"/>
  <c r="Y483"/>
  <c r="W483"/>
  <c r="BK483"/>
  <c r="N483"/>
  <c r="BF483"/>
  <c r="BI482"/>
  <c r="BH482"/>
  <c r="BG482"/>
  <c r="BE482"/>
  <c r="AA482"/>
  <c r="Y482"/>
  <c r="W482"/>
  <c r="BK482"/>
  <c r="N482"/>
  <c r="BF482"/>
  <c r="BI481"/>
  <c r="BH481"/>
  <c r="BG481"/>
  <c r="BE481"/>
  <c r="AA481"/>
  <c r="Y481"/>
  <c r="W481"/>
  <c r="BK481"/>
  <c r="N481"/>
  <c r="BF481"/>
  <c r="BI480"/>
  <c r="BH480"/>
  <c r="BG480"/>
  <c r="BE480"/>
  <c r="AA480"/>
  <c r="Y480"/>
  <c r="W480"/>
  <c r="BK480"/>
  <c r="N480"/>
  <c r="BF480"/>
  <c r="BI479"/>
  <c r="BH479"/>
  <c r="BG479"/>
  <c r="BE479"/>
  <c r="AA479"/>
  <c r="Y479"/>
  <c r="W479"/>
  <c r="BK479"/>
  <c r="N479"/>
  <c r="BF479"/>
  <c r="BI478"/>
  <c r="BH478"/>
  <c r="BG478"/>
  <c r="BE478"/>
  <c r="AA478"/>
  <c r="Y478"/>
  <c r="W478"/>
  <c r="BK478"/>
  <c r="N478"/>
  <c r="BF478"/>
  <c r="BI477"/>
  <c r="BH477"/>
  <c r="BG477"/>
  <c r="BE477"/>
  <c r="AA477"/>
  <c r="Y477"/>
  <c r="W477"/>
  <c r="BK477"/>
  <c r="N477"/>
  <c r="BF477"/>
  <c r="BI476"/>
  <c r="BH476"/>
  <c r="BG476"/>
  <c r="BE476"/>
  <c r="AA476"/>
  <c r="Y476"/>
  <c r="W476"/>
  <c r="BK476"/>
  <c r="N476"/>
  <c r="BF476"/>
  <c r="BI475"/>
  <c r="BH475"/>
  <c r="BG475"/>
  <c r="BE475"/>
  <c r="AA475"/>
  <c r="Y475"/>
  <c r="W475"/>
  <c r="BK475"/>
  <c r="N475"/>
  <c r="BF475"/>
  <c r="BI474"/>
  <c r="BH474"/>
  <c r="BG474"/>
  <c r="BE474"/>
  <c r="AA474"/>
  <c r="Y474"/>
  <c r="W474"/>
  <c r="BK474"/>
  <c r="N474"/>
  <c r="BF474"/>
  <c r="BI473"/>
  <c r="BH473"/>
  <c r="BG473"/>
  <c r="BE473"/>
  <c r="AA473"/>
  <c r="Y473"/>
  <c r="W473"/>
  <c r="BK473"/>
  <c r="N473"/>
  <c r="BF473"/>
  <c r="BI472"/>
  <c r="BH472"/>
  <c r="BG472"/>
  <c r="BE472"/>
  <c r="AA472"/>
  <c r="Y472"/>
  <c r="W472"/>
  <c r="BK472"/>
  <c r="N472"/>
  <c r="BF472"/>
  <c r="BI471"/>
  <c r="BH471"/>
  <c r="BG471"/>
  <c r="BE471"/>
  <c r="AA471"/>
  <c r="Y471"/>
  <c r="W471"/>
  <c r="BK471"/>
  <c r="N471"/>
  <c r="BF471"/>
  <c r="BI470"/>
  <c r="BH470"/>
  <c r="BG470"/>
  <c r="BE470"/>
  <c r="AA470"/>
  <c r="Y470"/>
  <c r="W470"/>
  <c r="BK470"/>
  <c r="N470"/>
  <c r="BF470"/>
  <c r="BI469"/>
  <c r="BH469"/>
  <c r="BG469"/>
  <c r="BE469"/>
  <c r="AA469"/>
  <c r="Y469"/>
  <c r="W469"/>
  <c r="BK469"/>
  <c r="N469"/>
  <c r="BF469"/>
  <c r="BI468"/>
  <c r="BH468"/>
  <c r="BG468"/>
  <c r="BE468"/>
  <c r="AA468"/>
  <c r="Y468"/>
  <c r="W468"/>
  <c r="BK468"/>
  <c r="N468"/>
  <c r="BF468"/>
  <c r="BI467"/>
  <c r="BH467"/>
  <c r="BG467"/>
  <c r="BE467"/>
  <c r="AA467"/>
  <c r="Y467"/>
  <c r="W467"/>
  <c r="BK467"/>
  <c r="N467"/>
  <c r="BF467"/>
  <c r="BI466"/>
  <c r="BH466"/>
  <c r="BG466"/>
  <c r="BE466"/>
  <c r="AA466"/>
  <c r="Y466"/>
  <c r="W466"/>
  <c r="BK466"/>
  <c r="N466"/>
  <c r="BF466"/>
  <c r="BI465"/>
  <c r="BH465"/>
  <c r="BG465"/>
  <c r="BE465"/>
  <c r="AA465"/>
  <c r="Y465"/>
  <c r="W465"/>
  <c r="BK465"/>
  <c r="N465"/>
  <c r="BF465"/>
  <c r="BI464"/>
  <c r="BH464"/>
  <c r="BG464"/>
  <c r="BE464"/>
  <c r="AA464"/>
  <c r="Y464"/>
  <c r="W464"/>
  <c r="BK464"/>
  <c r="N464"/>
  <c r="BF464"/>
  <c r="BI463"/>
  <c r="BH463"/>
  <c r="BG463"/>
  <c r="BE463"/>
  <c r="AA463"/>
  <c r="Y463"/>
  <c r="W463"/>
  <c r="BK463"/>
  <c r="N463"/>
  <c r="BF463"/>
  <c r="BI462"/>
  <c r="BH462"/>
  <c r="BG462"/>
  <c r="BE462"/>
  <c r="AA462"/>
  <c r="Y462"/>
  <c r="W462"/>
  <c r="BK462"/>
  <c r="N462"/>
  <c r="BF462"/>
  <c r="BI461"/>
  <c r="BH461"/>
  <c r="BG461"/>
  <c r="BE461"/>
  <c r="AA461"/>
  <c r="Y461"/>
  <c r="W461"/>
  <c r="BK461"/>
  <c r="N461"/>
  <c r="BF461"/>
  <c r="BI460"/>
  <c r="BH460"/>
  <c r="BG460"/>
  <c r="BE460"/>
  <c r="AA460"/>
  <c r="Y460"/>
  <c r="W460"/>
  <c r="BK460"/>
  <c r="N460"/>
  <c r="BF460"/>
  <c r="BI459"/>
  <c r="BH459"/>
  <c r="BG459"/>
  <c r="BE459"/>
  <c r="AA459"/>
  <c r="Y459"/>
  <c r="W459"/>
  <c r="BK459"/>
  <c r="N459"/>
  <c r="BF459"/>
  <c r="BI458"/>
  <c r="BH458"/>
  <c r="BG458"/>
  <c r="BE458"/>
  <c r="AA458"/>
  <c r="Y458"/>
  <c r="W458"/>
  <c r="BK458"/>
  <c r="N458"/>
  <c r="BF458"/>
  <c r="BI457"/>
  <c r="BH457"/>
  <c r="BG457"/>
  <c r="BE457"/>
  <c r="AA457"/>
  <c r="Y457"/>
  <c r="W457"/>
  <c r="BK457"/>
  <c r="N457"/>
  <c r="BF457"/>
  <c r="BI456"/>
  <c r="BH456"/>
  <c r="BG456"/>
  <c r="BE456"/>
  <c r="AA456"/>
  <c r="Y456"/>
  <c r="W456"/>
  <c r="BK456"/>
  <c r="N456"/>
  <c r="BF456"/>
  <c r="BI455"/>
  <c r="BH455"/>
  <c r="BG455"/>
  <c r="BE455"/>
  <c r="AA455"/>
  <c r="Y455"/>
  <c r="W455"/>
  <c r="BK455"/>
  <c r="N455"/>
  <c r="BF455"/>
  <c r="BI454"/>
  <c r="BH454"/>
  <c r="BG454"/>
  <c r="BE454"/>
  <c r="AA454"/>
  <c r="Y454"/>
  <c r="W454"/>
  <c r="BK454"/>
  <c r="N454"/>
  <c r="BF454"/>
  <c r="BI453"/>
  <c r="BH453"/>
  <c r="BG453"/>
  <c r="BE453"/>
  <c r="AA453"/>
  <c r="Y453"/>
  <c r="W453"/>
  <c r="BK453"/>
  <c r="N453"/>
  <c r="BF453"/>
  <c r="BI452"/>
  <c r="BH452"/>
  <c r="BG452"/>
  <c r="BE452"/>
  <c r="AA452"/>
  <c r="Y452"/>
  <c r="W452"/>
  <c r="BK452"/>
  <c r="N452"/>
  <c r="BF452"/>
  <c r="BI451"/>
  <c r="BH451"/>
  <c r="BG451"/>
  <c r="BE451"/>
  <c r="AA451"/>
  <c r="Y451"/>
  <c r="W451"/>
  <c r="BK451"/>
  <c r="N451"/>
  <c r="BF451"/>
  <c r="BI450"/>
  <c r="BH450"/>
  <c r="BG450"/>
  <c r="BE450"/>
  <c r="AA450"/>
  <c r="Y450"/>
  <c r="W450"/>
  <c r="BK450"/>
  <c r="N450"/>
  <c r="BF450"/>
  <c r="BI449"/>
  <c r="BH449"/>
  <c r="BG449"/>
  <c r="BE449"/>
  <c r="AA449"/>
  <c r="Y449"/>
  <c r="W449"/>
  <c r="BK449"/>
  <c r="N449"/>
  <c r="BF449"/>
  <c r="BI448"/>
  <c r="BH448"/>
  <c r="BG448"/>
  <c r="BE448"/>
  <c r="AA448"/>
  <c r="Y448"/>
  <c r="W448"/>
  <c r="BK448"/>
  <c r="N448"/>
  <c r="BF448"/>
  <c r="BI447"/>
  <c r="BH447"/>
  <c r="BG447"/>
  <c r="BE447"/>
  <c r="AA447"/>
  <c r="Y447"/>
  <c r="W447"/>
  <c r="BK447"/>
  <c r="N447"/>
  <c r="BF447"/>
  <c r="BI446"/>
  <c r="BH446"/>
  <c r="BG446"/>
  <c r="BE446"/>
  <c r="AA446"/>
  <c r="Y446"/>
  <c r="W446"/>
  <c r="BK446"/>
  <c r="N446"/>
  <c r="BF446"/>
  <c r="BI445"/>
  <c r="BH445"/>
  <c r="BG445"/>
  <c r="BE445"/>
  <c r="AA445"/>
  <c r="Y445"/>
  <c r="W445"/>
  <c r="BK445"/>
  <c r="N445"/>
  <c r="BF445"/>
  <c r="BI444"/>
  <c r="BH444"/>
  <c r="BG444"/>
  <c r="BE444"/>
  <c r="AA444"/>
  <c r="Y444"/>
  <c r="W444"/>
  <c r="BK444"/>
  <c r="N444"/>
  <c r="BF444"/>
  <c r="BI443"/>
  <c r="BH443"/>
  <c r="BG443"/>
  <c r="BE443"/>
  <c r="AA443"/>
  <c r="Y443"/>
  <c r="W443"/>
  <c r="BK443"/>
  <c r="N443"/>
  <c r="BF443"/>
  <c r="BI442"/>
  <c r="BH442"/>
  <c r="BG442"/>
  <c r="BE442"/>
  <c r="AA442"/>
  <c r="Y442"/>
  <c r="W442"/>
  <c r="BK442"/>
  <c r="N442"/>
  <c r="BF442"/>
  <c r="BI441"/>
  <c r="BH441"/>
  <c r="BG441"/>
  <c r="BE441"/>
  <c r="AA441"/>
  <c r="Y441"/>
  <c r="W441"/>
  <c r="BK441"/>
  <c r="N441"/>
  <c r="BF441"/>
  <c r="BI440"/>
  <c r="BH440"/>
  <c r="BG440"/>
  <c r="BE440"/>
  <c r="AA440"/>
  <c r="Y440"/>
  <c r="W440"/>
  <c r="BK440"/>
  <c r="N440"/>
  <c r="BF440"/>
  <c r="BI439"/>
  <c r="BH439"/>
  <c r="BG439"/>
  <c r="BE439"/>
  <c r="AA439"/>
  <c r="Y439"/>
  <c r="W439"/>
  <c r="BK439"/>
  <c r="N439"/>
  <c r="BF439"/>
  <c r="BI438"/>
  <c r="BH438"/>
  <c r="BG438"/>
  <c r="BE438"/>
  <c r="AA438"/>
  <c r="Y438"/>
  <c r="W438"/>
  <c r="BK438"/>
  <c r="N438"/>
  <c r="BF438"/>
  <c r="BI437"/>
  <c r="BH437"/>
  <c r="BG437"/>
  <c r="BE437"/>
  <c r="AA437"/>
  <c r="Y437"/>
  <c r="W437"/>
  <c r="BK437"/>
  <c r="N437"/>
  <c r="BF437"/>
  <c r="BI436"/>
  <c r="BH436"/>
  <c r="BG436"/>
  <c r="BE436"/>
  <c r="AA436"/>
  <c r="Y436"/>
  <c r="W436"/>
  <c r="BK436"/>
  <c r="N436"/>
  <c r="BF436"/>
  <c r="BI435"/>
  <c r="BH435"/>
  <c r="BG435"/>
  <c r="BE435"/>
  <c r="AA435"/>
  <c r="Y435"/>
  <c r="W435"/>
  <c r="BK435"/>
  <c r="N435"/>
  <c r="BF435"/>
  <c r="BI434"/>
  <c r="BH434"/>
  <c r="BG434"/>
  <c r="BE434"/>
  <c r="AA434"/>
  <c r="Y434"/>
  <c r="W434"/>
  <c r="BK434"/>
  <c r="N434"/>
  <c r="BF434"/>
  <c r="BI433"/>
  <c r="BH433"/>
  <c r="BG433"/>
  <c r="BE433"/>
  <c r="AA433"/>
  <c r="Y433"/>
  <c r="W433"/>
  <c r="BK433"/>
  <c r="N433"/>
  <c r="BF433"/>
  <c r="BI432"/>
  <c r="BH432"/>
  <c r="BG432"/>
  <c r="BE432"/>
  <c r="AA432"/>
  <c r="Y432"/>
  <c r="W432"/>
  <c r="BK432"/>
  <c r="N432"/>
  <c r="BF432"/>
  <c r="BI431"/>
  <c r="BH431"/>
  <c r="BG431"/>
  <c r="BE431"/>
  <c r="AA431"/>
  <c r="Y431"/>
  <c r="W431"/>
  <c r="BK431"/>
  <c r="N431"/>
  <c r="BF431"/>
  <c r="BI430"/>
  <c r="BH430"/>
  <c r="BG430"/>
  <c r="BE430"/>
  <c r="AA430"/>
  <c r="Y430"/>
  <c r="W430"/>
  <c r="BK430"/>
  <c r="N430"/>
  <c r="BF430"/>
  <c r="BI429"/>
  <c r="BH429"/>
  <c r="BG429"/>
  <c r="BE429"/>
  <c r="AA429"/>
  <c r="Y429"/>
  <c r="W429"/>
  <c r="BK429"/>
  <c r="N429"/>
  <c r="BF429"/>
  <c r="BI428"/>
  <c r="BH428"/>
  <c r="BG428"/>
  <c r="BE428"/>
  <c r="AA428"/>
  <c r="Y428"/>
  <c r="W428"/>
  <c r="BK428"/>
  <c r="N428"/>
  <c r="BF428"/>
  <c r="BI427"/>
  <c r="BH427"/>
  <c r="BG427"/>
  <c r="BE427"/>
  <c r="AA427"/>
  <c r="Y427"/>
  <c r="W427"/>
  <c r="BK427"/>
  <c r="N427"/>
  <c r="BF427"/>
  <c r="BI426"/>
  <c r="BH426"/>
  <c r="BG426"/>
  <c r="BE426"/>
  <c r="AA426"/>
  <c r="Y426"/>
  <c r="W426"/>
  <c r="BK426"/>
  <c r="N426"/>
  <c r="BF426"/>
  <c r="BI425"/>
  <c r="BH425"/>
  <c r="BG425"/>
  <c r="BE425"/>
  <c r="AA425"/>
  <c r="Y425"/>
  <c r="W425"/>
  <c r="BK425"/>
  <c r="N425"/>
  <c r="BF425"/>
  <c r="BI424"/>
  <c r="BH424"/>
  <c r="BG424"/>
  <c r="BE424"/>
  <c r="AA424"/>
  <c r="Y424"/>
  <c r="W424"/>
  <c r="BK424"/>
  <c r="N424"/>
  <c r="BF424"/>
  <c r="BI423"/>
  <c r="BH423"/>
  <c r="BG423"/>
  <c r="BE423"/>
  <c r="AA423"/>
  <c r="Y423"/>
  <c r="W423"/>
  <c r="BK423"/>
  <c r="N423"/>
  <c r="BF423"/>
  <c r="BI422"/>
  <c r="BH422"/>
  <c r="BG422"/>
  <c r="BE422"/>
  <c r="AA422"/>
  <c r="Y422"/>
  <c r="W422"/>
  <c r="BK422"/>
  <c r="N422"/>
  <c r="BF422"/>
  <c r="BI421"/>
  <c r="BH421"/>
  <c r="BG421"/>
  <c r="BE421"/>
  <c r="AA421"/>
  <c r="Y421"/>
  <c r="W421"/>
  <c r="BK421"/>
  <c r="N421"/>
  <c r="BF421"/>
  <c r="BI420"/>
  <c r="BH420"/>
  <c r="BG420"/>
  <c r="BE420"/>
  <c r="AA420"/>
  <c r="Y420"/>
  <c r="W420"/>
  <c r="BK420"/>
  <c r="N420"/>
  <c r="BF420"/>
  <c r="BI419"/>
  <c r="BH419"/>
  <c r="BG419"/>
  <c r="BE419"/>
  <c r="AA419"/>
  <c r="Y419"/>
  <c r="W419"/>
  <c r="BK419"/>
  <c r="N419"/>
  <c r="BF419"/>
  <c r="BI418"/>
  <c r="BH418"/>
  <c r="BG418"/>
  <c r="BE418"/>
  <c r="AA418"/>
  <c r="Y418"/>
  <c r="W418"/>
  <c r="BK418"/>
  <c r="N418"/>
  <c r="BF418"/>
  <c r="BI417"/>
  <c r="BH417"/>
  <c r="BG417"/>
  <c r="BE417"/>
  <c r="AA417"/>
  <c r="Y417"/>
  <c r="W417"/>
  <c r="BK417"/>
  <c r="N417"/>
  <c r="BF417"/>
  <c r="BI416"/>
  <c r="BH416"/>
  <c r="BG416"/>
  <c r="BE416"/>
  <c r="AA416"/>
  <c r="Y416"/>
  <c r="W416"/>
  <c r="BK416"/>
  <c r="N416"/>
  <c r="BF416"/>
  <c r="BI415"/>
  <c r="BH415"/>
  <c r="BG415"/>
  <c r="BE415"/>
  <c r="AA415"/>
  <c r="Y415"/>
  <c r="W415"/>
  <c r="BK415"/>
  <c r="N415"/>
  <c r="BF415"/>
  <c r="BI414"/>
  <c r="BH414"/>
  <c r="BG414"/>
  <c r="BE414"/>
  <c r="AA414"/>
  <c r="Y414"/>
  <c r="W414"/>
  <c r="BK414"/>
  <c r="N414"/>
  <c r="BF414"/>
  <c r="BI413"/>
  <c r="BH413"/>
  <c r="BG413"/>
  <c r="BE413"/>
  <c r="AA413"/>
  <c r="Y413"/>
  <c r="W413"/>
  <c r="BK413"/>
  <c r="N413"/>
  <c r="BF413"/>
  <c r="BI412"/>
  <c r="BH412"/>
  <c r="BG412"/>
  <c r="BE412"/>
  <c r="AA412"/>
  <c r="Y412"/>
  <c r="W412"/>
  <c r="BK412"/>
  <c r="N412"/>
  <c r="BF412"/>
  <c r="BI411"/>
  <c r="BH411"/>
  <c r="BG411"/>
  <c r="BE411"/>
  <c r="AA411"/>
  <c r="Y411"/>
  <c r="W411"/>
  <c r="BK411"/>
  <c r="N411"/>
  <c r="BF411"/>
  <c r="BI410"/>
  <c r="BH410"/>
  <c r="BG410"/>
  <c r="BE410"/>
  <c r="AA410"/>
  <c r="Y410"/>
  <c r="W410"/>
  <c r="BK410"/>
  <c r="N410"/>
  <c r="BF410"/>
  <c r="BI409"/>
  <c r="BH409"/>
  <c r="BG409"/>
  <c r="BE409"/>
  <c r="AA409"/>
  <c r="Y409"/>
  <c r="W409"/>
  <c r="BK409"/>
  <c r="N409"/>
  <c r="BF409"/>
  <c r="BI408"/>
  <c r="BH408"/>
  <c r="BG408"/>
  <c r="BE408"/>
  <c r="AA408"/>
  <c r="Y408"/>
  <c r="W408"/>
  <c r="BK408"/>
  <c r="N408"/>
  <c r="BF408"/>
  <c r="BI407"/>
  <c r="BH407"/>
  <c r="BG407"/>
  <c r="BE407"/>
  <c r="AA407"/>
  <c r="Y407"/>
  <c r="W407"/>
  <c r="BK407"/>
  <c r="N407"/>
  <c r="BF407"/>
  <c r="BI406"/>
  <c r="BH406"/>
  <c r="BG406"/>
  <c r="BE406"/>
  <c r="AA406"/>
  <c r="Y406"/>
  <c r="W406"/>
  <c r="BK406"/>
  <c r="N406"/>
  <c r="BF406"/>
  <c r="BI405"/>
  <c r="BH405"/>
  <c r="BG405"/>
  <c r="BE405"/>
  <c r="AA405"/>
  <c r="Y405"/>
  <c r="W405"/>
  <c r="BK405"/>
  <c r="N405"/>
  <c r="BF405"/>
  <c r="BI404"/>
  <c r="BH404"/>
  <c r="BG404"/>
  <c r="BE404"/>
  <c r="AA404"/>
  <c r="Y404"/>
  <c r="W404"/>
  <c r="BK404"/>
  <c r="N404"/>
  <c r="BF404"/>
  <c r="BI403"/>
  <c r="BH403"/>
  <c r="BG403"/>
  <c r="BE403"/>
  <c r="AA403"/>
  <c r="Y403"/>
  <c r="W403"/>
  <c r="BK403"/>
  <c r="N403"/>
  <c r="BF403"/>
  <c r="BI402"/>
  <c r="BH402"/>
  <c r="BG402"/>
  <c r="BE402"/>
  <c r="AA402"/>
  <c r="Y402"/>
  <c r="W402"/>
  <c r="BK402"/>
  <c r="N402"/>
  <c r="BF402"/>
  <c r="BI401"/>
  <c r="BH401"/>
  <c r="BG401"/>
  <c r="BE401"/>
  <c r="AA401"/>
  <c r="Y401"/>
  <c r="W401"/>
  <c r="BK401"/>
  <c r="N401"/>
  <c r="BF401"/>
  <c r="BI400"/>
  <c r="BH400"/>
  <c r="BG400"/>
  <c r="BE400"/>
  <c r="AA400"/>
  <c r="Y400"/>
  <c r="W400"/>
  <c r="BK400"/>
  <c r="N400"/>
  <c r="BF400"/>
  <c r="BI399"/>
  <c r="BH399"/>
  <c r="BG399"/>
  <c r="BE399"/>
  <c r="AA399"/>
  <c r="Y399"/>
  <c r="W399"/>
  <c r="BK399"/>
  <c r="N399"/>
  <c r="BF399"/>
  <c r="BI398"/>
  <c r="BH398"/>
  <c r="BG398"/>
  <c r="BE398"/>
  <c r="AA398"/>
  <c r="Y398"/>
  <c r="W398"/>
  <c r="BK398"/>
  <c r="N398"/>
  <c r="BF398"/>
  <c r="BI397"/>
  <c r="BH397"/>
  <c r="BG397"/>
  <c r="BE397"/>
  <c r="AA397"/>
  <c r="Y397"/>
  <c r="W397"/>
  <c r="BK397"/>
  <c r="N397"/>
  <c r="BF397"/>
  <c r="BI396"/>
  <c r="BH396"/>
  <c r="BG396"/>
  <c r="BE396"/>
  <c r="AA396"/>
  <c r="Y396"/>
  <c r="W396"/>
  <c r="BK396"/>
  <c r="N396"/>
  <c r="BF396"/>
  <c r="BI395"/>
  <c r="BH395"/>
  <c r="BG395"/>
  <c r="BE395"/>
  <c r="AA395"/>
  <c r="Y395"/>
  <c r="W395"/>
  <c r="BK395"/>
  <c r="N395"/>
  <c r="BF395"/>
  <c r="BI394"/>
  <c r="BH394"/>
  <c r="BG394"/>
  <c r="BE394"/>
  <c r="AA394"/>
  <c r="Y394"/>
  <c r="W394"/>
  <c r="BK394"/>
  <c r="N394"/>
  <c r="BF394"/>
  <c r="BI393"/>
  <c r="BH393"/>
  <c r="BG393"/>
  <c r="BE393"/>
  <c r="AA393"/>
  <c r="Y393"/>
  <c r="W393"/>
  <c r="BK393"/>
  <c r="N393"/>
  <c r="BF393"/>
  <c r="BI392"/>
  <c r="BH392"/>
  <c r="BG392"/>
  <c r="BE392"/>
  <c r="AA392"/>
  <c r="Y392"/>
  <c r="W392"/>
  <c r="BK392"/>
  <c r="N392"/>
  <c r="BF392"/>
  <c r="BI391"/>
  <c r="BH391"/>
  <c r="BG391"/>
  <c r="BE391"/>
  <c r="AA391"/>
  <c r="Y391"/>
  <c r="W391"/>
  <c r="BK391"/>
  <c r="N391"/>
  <c r="BF391"/>
  <c r="BI390"/>
  <c r="BH390"/>
  <c r="BG390"/>
  <c r="BE390"/>
  <c r="AA390"/>
  <c r="Y390"/>
  <c r="W390"/>
  <c r="BK390"/>
  <c r="N390"/>
  <c r="BF390"/>
  <c r="BI389"/>
  <c r="BH389"/>
  <c r="BG389"/>
  <c r="BE389"/>
  <c r="AA389"/>
  <c r="Y389"/>
  <c r="W389"/>
  <c r="BK389"/>
  <c r="N389"/>
  <c r="BF389"/>
  <c r="BI388"/>
  <c r="BH388"/>
  <c r="BG388"/>
  <c r="BE388"/>
  <c r="AA388"/>
  <c r="Y388"/>
  <c r="W388"/>
  <c r="BK388"/>
  <c r="N388"/>
  <c r="BF388"/>
  <c r="BI387"/>
  <c r="BH387"/>
  <c r="BG387"/>
  <c r="BE387"/>
  <c r="AA387"/>
  <c r="Y387"/>
  <c r="W387"/>
  <c r="BK387"/>
  <c r="N387"/>
  <c r="BF387"/>
  <c r="BI386"/>
  <c r="BH386"/>
  <c r="BG386"/>
  <c r="BE386"/>
  <c r="AA386"/>
  <c r="Y386"/>
  <c r="W386"/>
  <c r="BK386"/>
  <c r="N386"/>
  <c r="BF386"/>
  <c r="BI385"/>
  <c r="BH385"/>
  <c r="BG385"/>
  <c r="BE385"/>
  <c r="AA385"/>
  <c r="Y385"/>
  <c r="W385"/>
  <c r="BK385"/>
  <c r="N385"/>
  <c r="BF385"/>
  <c r="BI384"/>
  <c r="BH384"/>
  <c r="BG384"/>
  <c r="BE384"/>
  <c r="AA384"/>
  <c r="Y384"/>
  <c r="W384"/>
  <c r="BK384"/>
  <c r="N384"/>
  <c r="BF384"/>
  <c r="BI383"/>
  <c r="BH383"/>
  <c r="BG383"/>
  <c r="BE383"/>
  <c r="AA383"/>
  <c r="Y383"/>
  <c r="W383"/>
  <c r="BK383"/>
  <c r="N383"/>
  <c r="BF383"/>
  <c r="BI382"/>
  <c r="BH382"/>
  <c r="BG382"/>
  <c r="BE382"/>
  <c r="AA382"/>
  <c r="Y382"/>
  <c r="W382"/>
  <c r="BK382"/>
  <c r="N382"/>
  <c r="BF382"/>
  <c r="BI381"/>
  <c r="BH381"/>
  <c r="BG381"/>
  <c r="BE381"/>
  <c r="AA381"/>
  <c r="Y381"/>
  <c r="W381"/>
  <c r="BK381"/>
  <c r="N381"/>
  <c r="BF381"/>
  <c r="BI380"/>
  <c r="BH380"/>
  <c r="BG380"/>
  <c r="BE380"/>
  <c r="AA380"/>
  <c r="Y380"/>
  <c r="W380"/>
  <c r="BK380"/>
  <c r="N380"/>
  <c r="BF380"/>
  <c r="BI379"/>
  <c r="BH379"/>
  <c r="BG379"/>
  <c r="BE379"/>
  <c r="AA379"/>
  <c r="Y379"/>
  <c r="W379"/>
  <c r="BK379"/>
  <c r="N379"/>
  <c r="BF379"/>
  <c r="BI378"/>
  <c r="BH378"/>
  <c r="BG378"/>
  <c r="BE378"/>
  <c r="AA378"/>
  <c r="Y378"/>
  <c r="W378"/>
  <c r="BK378"/>
  <c r="N378"/>
  <c r="BF378"/>
  <c r="BI377"/>
  <c r="BH377"/>
  <c r="BG377"/>
  <c r="BE377"/>
  <c r="AA377"/>
  <c r="Y377"/>
  <c r="W377"/>
  <c r="BK377"/>
  <c r="N377"/>
  <c r="BF377"/>
  <c r="BI376"/>
  <c r="BH376"/>
  <c r="BG376"/>
  <c r="BE376"/>
  <c r="AA376"/>
  <c r="Y376"/>
  <c r="W376"/>
  <c r="BK376"/>
  <c r="N376"/>
  <c r="BF376"/>
  <c r="BI375"/>
  <c r="BH375"/>
  <c r="BG375"/>
  <c r="BE375"/>
  <c r="AA375"/>
  <c r="Y375"/>
  <c r="W375"/>
  <c r="BK375"/>
  <c r="N375"/>
  <c r="BF375"/>
  <c r="BI374"/>
  <c r="BH374"/>
  <c r="BG374"/>
  <c r="BE374"/>
  <c r="AA374"/>
  <c r="Y374"/>
  <c r="W374"/>
  <c r="BK374"/>
  <c r="N374"/>
  <c r="BF374"/>
  <c r="BI373"/>
  <c r="BH373"/>
  <c r="BG373"/>
  <c r="BE373"/>
  <c r="AA373"/>
  <c r="Y373"/>
  <c r="W373"/>
  <c r="BK373"/>
  <c r="N373"/>
  <c r="BF373"/>
  <c r="BI372"/>
  <c r="BH372"/>
  <c r="BG372"/>
  <c r="BE372"/>
  <c r="AA372"/>
  <c r="Y372"/>
  <c r="W372"/>
  <c r="BK372"/>
  <c r="N372"/>
  <c r="BF372"/>
  <c r="BI371"/>
  <c r="BH371"/>
  <c r="BG371"/>
  <c r="BE371"/>
  <c r="AA371"/>
  <c r="Y371"/>
  <c r="W371"/>
  <c r="BK371"/>
  <c r="N371"/>
  <c r="BF371"/>
  <c r="BI370"/>
  <c r="BH370"/>
  <c r="BG370"/>
  <c r="BE370"/>
  <c r="AA370"/>
  <c r="Y370"/>
  <c r="W370"/>
  <c r="BK370"/>
  <c r="N370"/>
  <c r="BF370"/>
  <c r="BI369"/>
  <c r="BH369"/>
  <c r="BG369"/>
  <c r="BE369"/>
  <c r="AA369"/>
  <c r="Y369"/>
  <c r="W369"/>
  <c r="BK369"/>
  <c r="N369"/>
  <c r="BF369"/>
  <c r="BI368"/>
  <c r="BH368"/>
  <c r="BG368"/>
  <c r="BE368"/>
  <c r="AA368"/>
  <c r="Y368"/>
  <c r="W368"/>
  <c r="BK368"/>
  <c r="N368"/>
  <c r="BF368"/>
  <c r="BI367"/>
  <c r="BH367"/>
  <c r="BG367"/>
  <c r="BE367"/>
  <c r="AA367"/>
  <c r="Y367"/>
  <c r="W367"/>
  <c r="BK367"/>
  <c r="N367"/>
  <c r="BF367"/>
  <c r="BI366"/>
  <c r="BH366"/>
  <c r="BG366"/>
  <c r="BE366"/>
  <c r="AA366"/>
  <c r="Y366"/>
  <c r="W366"/>
  <c r="BK366"/>
  <c r="N366"/>
  <c r="BF366"/>
  <c r="BI365"/>
  <c r="BH365"/>
  <c r="BG365"/>
  <c r="BE365"/>
  <c r="AA365"/>
  <c r="Y365"/>
  <c r="W365"/>
  <c r="BK365"/>
  <c r="N365"/>
  <c r="BF365"/>
  <c r="BI364"/>
  <c r="BH364"/>
  <c r="BG364"/>
  <c r="BE364"/>
  <c r="AA364"/>
  <c r="Y364"/>
  <c r="W364"/>
  <c r="BK364"/>
  <c r="N364"/>
  <c r="BF364"/>
  <c r="BI363"/>
  <c r="BH363"/>
  <c r="BG363"/>
  <c r="BE363"/>
  <c r="AA363"/>
  <c r="Y363"/>
  <c r="W363"/>
  <c r="BK363"/>
  <c r="N363"/>
  <c r="BF363"/>
  <c r="BI362"/>
  <c r="BH362"/>
  <c r="BG362"/>
  <c r="BE362"/>
  <c r="AA362"/>
  <c r="Y362"/>
  <c r="W362"/>
  <c r="BK362"/>
  <c r="N362"/>
  <c r="BF362"/>
  <c r="BI361"/>
  <c r="BH361"/>
  <c r="BG361"/>
  <c r="BE361"/>
  <c r="AA361"/>
  <c r="Y361"/>
  <c r="W361"/>
  <c r="BK361"/>
  <c r="N361"/>
  <c r="BF361"/>
  <c r="BI360"/>
  <c r="BH360"/>
  <c r="BG360"/>
  <c r="BE360"/>
  <c r="AA360"/>
  <c r="Y360"/>
  <c r="W360"/>
  <c r="BK360"/>
  <c r="N360"/>
  <c r="BF360"/>
  <c r="BI359"/>
  <c r="BH359"/>
  <c r="BG359"/>
  <c r="BE359"/>
  <c r="AA359"/>
  <c r="Y359"/>
  <c r="W359"/>
  <c r="BK359"/>
  <c r="N359"/>
  <c r="BF359"/>
  <c r="BI358"/>
  <c r="BH358"/>
  <c r="BG358"/>
  <c r="BE358"/>
  <c r="AA358"/>
  <c r="Y358"/>
  <c r="W358"/>
  <c r="BK358"/>
  <c r="N358"/>
  <c r="BF358"/>
  <c r="BI357"/>
  <c r="BH357"/>
  <c r="BG357"/>
  <c r="BE357"/>
  <c r="AA357"/>
  <c r="Y357"/>
  <c r="W357"/>
  <c r="BK357"/>
  <c r="N357"/>
  <c r="BF357"/>
  <c r="BI356"/>
  <c r="BH356"/>
  <c r="BG356"/>
  <c r="BE356"/>
  <c r="AA356"/>
  <c r="Y356"/>
  <c r="W356"/>
  <c r="BK356"/>
  <c r="N356"/>
  <c r="BF356"/>
  <c r="BI355"/>
  <c r="BH355"/>
  <c r="BG355"/>
  <c r="BE355"/>
  <c r="AA355"/>
  <c r="Y355"/>
  <c r="W355"/>
  <c r="BK355"/>
  <c r="N355"/>
  <c r="BF355"/>
  <c r="BI354"/>
  <c r="BH354"/>
  <c r="BG354"/>
  <c r="BE354"/>
  <c r="AA354"/>
  <c r="Y354"/>
  <c r="W354"/>
  <c r="BK354"/>
  <c r="N354"/>
  <c r="BF354"/>
  <c r="BI353"/>
  <c r="BH353"/>
  <c r="BG353"/>
  <c r="BE353"/>
  <c r="AA353"/>
  <c r="Y353"/>
  <c r="W353"/>
  <c r="BK353"/>
  <c r="N353"/>
  <c r="BF353"/>
  <c r="BI352"/>
  <c r="BH352"/>
  <c r="BG352"/>
  <c r="BE352"/>
  <c r="AA352"/>
  <c r="Y352"/>
  <c r="W352"/>
  <c r="BK352"/>
  <c r="N352"/>
  <c r="BF352"/>
  <c r="BI351"/>
  <c r="BH351"/>
  <c r="BG351"/>
  <c r="BE351"/>
  <c r="AA351"/>
  <c r="Y351"/>
  <c r="W351"/>
  <c r="BK351"/>
  <c r="N351"/>
  <c r="BF351"/>
  <c r="BI350"/>
  <c r="BH350"/>
  <c r="BG350"/>
  <c r="BE350"/>
  <c r="AA350"/>
  <c r="Y350"/>
  <c r="W350"/>
  <c r="BK350"/>
  <c r="N350"/>
  <c r="BF350"/>
  <c r="BI349"/>
  <c r="BH349"/>
  <c r="BG349"/>
  <c r="BE349"/>
  <c r="AA349"/>
  <c r="Y349"/>
  <c r="W349"/>
  <c r="BK349"/>
  <c r="N349"/>
  <c r="BF349"/>
  <c r="BI348"/>
  <c r="BH348"/>
  <c r="BG348"/>
  <c r="BE348"/>
  <c r="AA348"/>
  <c r="Y348"/>
  <c r="W348"/>
  <c r="BK348"/>
  <c r="N348"/>
  <c r="BF348"/>
  <c r="BI347"/>
  <c r="BH347"/>
  <c r="BG347"/>
  <c r="BE347"/>
  <c r="AA347"/>
  <c r="Y347"/>
  <c r="W347"/>
  <c r="BK347"/>
  <c r="N347"/>
  <c r="BF347"/>
  <c r="BI346"/>
  <c r="BH346"/>
  <c r="BG346"/>
  <c r="BE346"/>
  <c r="AA346"/>
  <c r="Y346"/>
  <c r="W346"/>
  <c r="BK346"/>
  <c r="N346"/>
  <c r="BF346"/>
  <c r="BI345"/>
  <c r="BH345"/>
  <c r="BG345"/>
  <c r="BE345"/>
  <c r="AA345"/>
  <c r="Y345"/>
  <c r="W345"/>
  <c r="BK345"/>
  <c r="N345"/>
  <c r="BF345"/>
  <c r="BI344"/>
  <c r="BH344"/>
  <c r="BG344"/>
  <c r="BE344"/>
  <c r="AA344"/>
  <c r="Y344"/>
  <c r="W344"/>
  <c r="BK344"/>
  <c r="N344"/>
  <c r="BF344"/>
  <c r="BI343"/>
  <c r="BH343"/>
  <c r="BG343"/>
  <c r="BE343"/>
  <c r="AA343"/>
  <c r="Y343"/>
  <c r="W343"/>
  <c r="BK343"/>
  <c r="N343"/>
  <c r="BF343"/>
  <c r="BI342"/>
  <c r="BH342"/>
  <c r="BG342"/>
  <c r="BE342"/>
  <c r="AA342"/>
  <c r="Y342"/>
  <c r="W342"/>
  <c r="BK342"/>
  <c r="N342"/>
  <c r="BF342"/>
  <c r="BI341"/>
  <c r="BH341"/>
  <c r="BG341"/>
  <c r="BE341"/>
  <c r="AA341"/>
  <c r="Y341"/>
  <c r="W341"/>
  <c r="BK341"/>
  <c r="N341"/>
  <c r="BF341"/>
  <c r="BI340"/>
  <c r="BH340"/>
  <c r="BG340"/>
  <c r="BE340"/>
  <c r="AA340"/>
  <c r="Y340"/>
  <c r="W340"/>
  <c r="BK340"/>
  <c r="N340"/>
  <c r="BF340"/>
  <c r="BI339"/>
  <c r="BH339"/>
  <c r="BG339"/>
  <c r="BE339"/>
  <c r="AA339"/>
  <c r="Y339"/>
  <c r="W339"/>
  <c r="BK339"/>
  <c r="N339"/>
  <c r="BF339"/>
  <c r="BI338"/>
  <c r="BH338"/>
  <c r="BG338"/>
  <c r="BE338"/>
  <c r="AA338"/>
  <c r="Y338"/>
  <c r="W338"/>
  <c r="BK338"/>
  <c r="N338"/>
  <c r="BF338"/>
  <c r="BI337"/>
  <c r="BH337"/>
  <c r="BG337"/>
  <c r="BE337"/>
  <c r="AA337"/>
  <c r="Y337"/>
  <c r="W337"/>
  <c r="BK337"/>
  <c r="N337"/>
  <c r="BF337"/>
  <c r="BI336"/>
  <c r="BH336"/>
  <c r="BG336"/>
  <c r="BE336"/>
  <c r="AA336"/>
  <c r="Y336"/>
  <c r="W336"/>
  <c r="BK336"/>
  <c r="N336"/>
  <c r="BF336"/>
  <c r="BI335"/>
  <c r="BH335"/>
  <c r="BG335"/>
  <c r="BE335"/>
  <c r="AA335"/>
  <c r="Y335"/>
  <c r="W335"/>
  <c r="BK335"/>
  <c r="N335"/>
  <c r="BF335"/>
  <c r="BI334"/>
  <c r="BH334"/>
  <c r="BG334"/>
  <c r="BE334"/>
  <c r="AA334"/>
  <c r="Y334"/>
  <c r="W334"/>
  <c r="BK334"/>
  <c r="N334"/>
  <c r="BF334"/>
  <c r="BI333"/>
  <c r="BH333"/>
  <c r="BG333"/>
  <c r="BE333"/>
  <c r="AA333"/>
  <c r="Y333"/>
  <c r="W333"/>
  <c r="BK333"/>
  <c r="N333"/>
  <c r="BF333"/>
  <c r="BI332"/>
  <c r="BH332"/>
  <c r="BG332"/>
  <c r="BE332"/>
  <c r="AA332"/>
  <c r="Y332"/>
  <c r="W332"/>
  <c r="BK332"/>
  <c r="N332"/>
  <c r="BF332"/>
  <c r="BI331"/>
  <c r="BH331"/>
  <c r="BG331"/>
  <c r="BE331"/>
  <c r="AA331"/>
  <c r="Y331"/>
  <c r="W331"/>
  <c r="BK331"/>
  <c r="N331"/>
  <c r="BF331"/>
  <c r="BI330"/>
  <c r="BH330"/>
  <c r="BG330"/>
  <c r="BE330"/>
  <c r="AA330"/>
  <c r="Y330"/>
  <c r="W330"/>
  <c r="BK330"/>
  <c r="N330"/>
  <c r="BF330"/>
  <c r="BI329"/>
  <c r="BH329"/>
  <c r="BG329"/>
  <c r="BE329"/>
  <c r="AA329"/>
  <c r="Y329"/>
  <c r="W329"/>
  <c r="BK329"/>
  <c r="N329"/>
  <c r="BF329"/>
  <c r="BI328"/>
  <c r="BH328"/>
  <c r="BG328"/>
  <c r="BE328"/>
  <c r="AA328"/>
  <c r="Y328"/>
  <c r="W328"/>
  <c r="BK328"/>
  <c r="N328"/>
  <c r="BF328"/>
  <c r="BI327"/>
  <c r="BH327"/>
  <c r="BG327"/>
  <c r="BE327"/>
  <c r="AA327"/>
  <c r="Y327"/>
  <c r="W327"/>
  <c r="BK327"/>
  <c r="N327"/>
  <c r="BF327"/>
  <c r="BI326"/>
  <c r="BH326"/>
  <c r="BG326"/>
  <c r="BE326"/>
  <c r="AA326"/>
  <c r="Y326"/>
  <c r="W326"/>
  <c r="BK326"/>
  <c r="N326"/>
  <c r="BF326"/>
  <c r="BI325"/>
  <c r="BH325"/>
  <c r="BG325"/>
  <c r="BE325"/>
  <c r="AA325"/>
  <c r="Y325"/>
  <c r="W325"/>
  <c r="BK325"/>
  <c r="N325"/>
  <c r="BF325"/>
  <c r="BI324"/>
  <c r="BH324"/>
  <c r="BG324"/>
  <c r="BE324"/>
  <c r="AA324"/>
  <c r="Y324"/>
  <c r="W324"/>
  <c r="BK324"/>
  <c r="N324"/>
  <c r="BF324"/>
  <c r="BI323"/>
  <c r="BH323"/>
  <c r="BG323"/>
  <c r="BE323"/>
  <c r="AA323"/>
  <c r="Y323"/>
  <c r="W323"/>
  <c r="BK323"/>
  <c r="N323"/>
  <c r="BF323"/>
  <c r="BI322"/>
  <c r="BH322"/>
  <c r="BG322"/>
  <c r="BE322"/>
  <c r="AA322"/>
  <c r="Y322"/>
  <c r="W322"/>
  <c r="BK322"/>
  <c r="N322"/>
  <c r="BF322"/>
  <c r="BI321"/>
  <c r="BH321"/>
  <c r="BG321"/>
  <c r="BE321"/>
  <c r="AA321"/>
  <c r="Y321"/>
  <c r="W321"/>
  <c r="BK321"/>
  <c r="N321"/>
  <c r="BF321"/>
  <c r="BI320"/>
  <c r="BH320"/>
  <c r="BG320"/>
  <c r="BE320"/>
  <c r="AA320"/>
  <c r="Y320"/>
  <c r="W320"/>
  <c r="BK320"/>
  <c r="N320"/>
  <c r="BF320"/>
  <c r="BI319"/>
  <c r="BH319"/>
  <c r="BG319"/>
  <c r="BE319"/>
  <c r="AA319"/>
  <c r="Y319"/>
  <c r="W319"/>
  <c r="BK319"/>
  <c r="N319"/>
  <c r="BF319"/>
  <c r="BI318"/>
  <c r="BH318"/>
  <c r="BG318"/>
  <c r="BE318"/>
  <c r="AA318"/>
  <c r="Y318"/>
  <c r="W318"/>
  <c r="BK318"/>
  <c r="N318"/>
  <c r="BF318"/>
  <c r="BI317"/>
  <c r="BH317"/>
  <c r="BG317"/>
  <c r="BE317"/>
  <c r="AA317"/>
  <c r="Y317"/>
  <c r="W317"/>
  <c r="BK317"/>
  <c r="N317"/>
  <c r="BF317"/>
  <c r="BI316"/>
  <c r="BH316"/>
  <c r="BG316"/>
  <c r="BE316"/>
  <c r="AA316"/>
  <c r="Y316"/>
  <c r="W316"/>
  <c r="BK316"/>
  <c r="N316"/>
  <c r="BF316"/>
  <c r="BI315"/>
  <c r="BH315"/>
  <c r="BG315"/>
  <c r="BE315"/>
  <c r="AA315"/>
  <c r="Y315"/>
  <c r="W315"/>
  <c r="BK315"/>
  <c r="N315"/>
  <c r="BF315"/>
  <c r="BI314"/>
  <c r="BH314"/>
  <c r="BG314"/>
  <c r="BE314"/>
  <c r="AA314"/>
  <c r="Y314"/>
  <c r="W314"/>
  <c r="BK314"/>
  <c r="N314"/>
  <c r="BF314"/>
  <c r="BI313"/>
  <c r="BH313"/>
  <c r="BG313"/>
  <c r="BE313"/>
  <c r="AA313"/>
  <c r="Y313"/>
  <c r="W313"/>
  <c r="BK313"/>
  <c r="N313"/>
  <c r="BF313"/>
  <c r="BI312"/>
  <c r="BH312"/>
  <c r="BG312"/>
  <c r="BE312"/>
  <c r="AA312"/>
  <c r="Y312"/>
  <c r="W312"/>
  <c r="BK312"/>
  <c r="N312"/>
  <c r="BF312"/>
  <c r="BI311"/>
  <c r="BH311"/>
  <c r="BG311"/>
  <c r="BE311"/>
  <c r="AA311"/>
  <c r="Y311"/>
  <c r="W311"/>
  <c r="BK311"/>
  <c r="N311"/>
  <c r="BF311"/>
  <c r="BI310"/>
  <c r="BH310"/>
  <c r="BG310"/>
  <c r="BE310"/>
  <c r="AA310"/>
  <c r="Y310"/>
  <c r="W310"/>
  <c r="BK310"/>
  <c r="N310"/>
  <c r="BF310"/>
  <c r="BI309"/>
  <c r="BH309"/>
  <c r="BG309"/>
  <c r="BE309"/>
  <c r="AA309"/>
  <c r="Y309"/>
  <c r="W309"/>
  <c r="BK309"/>
  <c r="N309"/>
  <c r="BF309"/>
  <c r="BI308"/>
  <c r="BH308"/>
  <c r="BG308"/>
  <c r="BE308"/>
  <c r="AA308"/>
  <c r="Y308"/>
  <c r="W308"/>
  <c r="BK308"/>
  <c r="N308"/>
  <c r="BF308"/>
  <c r="BI307"/>
  <c r="BH307"/>
  <c r="BG307"/>
  <c r="BE307"/>
  <c r="AA307"/>
  <c r="Y307"/>
  <c r="W307"/>
  <c r="BK307"/>
  <c r="N307"/>
  <c r="BF307"/>
  <c r="BI306"/>
  <c r="BH306"/>
  <c r="BG306"/>
  <c r="BE306"/>
  <c r="AA306"/>
  <c r="Y306"/>
  <c r="W306"/>
  <c r="BK306"/>
  <c r="N306"/>
  <c r="BF306"/>
  <c r="BI305"/>
  <c r="BH305"/>
  <c r="BG305"/>
  <c r="BE305"/>
  <c r="AA305"/>
  <c r="Y305"/>
  <c r="W305"/>
  <c r="BK305"/>
  <c r="N305"/>
  <c r="BF305"/>
  <c r="BI304"/>
  <c r="BH304"/>
  <c r="BG304"/>
  <c r="BE304"/>
  <c r="AA304"/>
  <c r="Y304"/>
  <c r="W304"/>
  <c r="BK304"/>
  <c r="N304"/>
  <c r="BF304"/>
  <c r="BI303"/>
  <c r="BH303"/>
  <c r="BG303"/>
  <c r="BE303"/>
  <c r="AA303"/>
  <c r="Y303"/>
  <c r="W303"/>
  <c r="BK303"/>
  <c r="N303"/>
  <c r="BF303"/>
  <c r="BI302"/>
  <c r="BH302"/>
  <c r="BG302"/>
  <c r="BE302"/>
  <c r="AA302"/>
  <c r="Y302"/>
  <c r="W302"/>
  <c r="BK302"/>
  <c r="N302"/>
  <c r="BF302"/>
  <c r="BI301"/>
  <c r="BH301"/>
  <c r="BG301"/>
  <c r="BE301"/>
  <c r="AA301"/>
  <c r="Y301"/>
  <c r="W301"/>
  <c r="BK301"/>
  <c r="N301"/>
  <c r="BF301"/>
  <c r="BI300"/>
  <c r="BH300"/>
  <c r="BG300"/>
  <c r="BE300"/>
  <c r="AA300"/>
  <c r="Y300"/>
  <c r="W300"/>
  <c r="BK300"/>
  <c r="N300"/>
  <c r="BF300"/>
  <c r="BI299"/>
  <c r="BH299"/>
  <c r="BG299"/>
  <c r="BE299"/>
  <c r="AA299"/>
  <c r="Y299"/>
  <c r="W299"/>
  <c r="BK299"/>
  <c r="N299"/>
  <c r="BF299"/>
  <c r="BI298"/>
  <c r="BH298"/>
  <c r="BG298"/>
  <c r="BE298"/>
  <c r="AA298"/>
  <c r="Y298"/>
  <c r="W298"/>
  <c r="BK298"/>
  <c r="N298"/>
  <c r="BF298"/>
  <c r="BI297"/>
  <c r="BH297"/>
  <c r="BG297"/>
  <c r="BE297"/>
  <c r="AA297"/>
  <c r="Y297"/>
  <c r="W297"/>
  <c r="BK297"/>
  <c r="N297"/>
  <c r="BF297"/>
  <c r="BI296"/>
  <c r="BH296"/>
  <c r="BG296"/>
  <c r="BE296"/>
  <c r="AA296"/>
  <c r="Y296"/>
  <c r="W296"/>
  <c r="BK296"/>
  <c r="N296"/>
  <c r="BF296"/>
  <c r="BI295"/>
  <c r="BH295"/>
  <c r="BG295"/>
  <c r="BE295"/>
  <c r="AA295"/>
  <c r="Y295"/>
  <c r="W295"/>
  <c r="BK295"/>
  <c r="N295"/>
  <c r="BF295"/>
  <c r="BI294"/>
  <c r="BH294"/>
  <c r="BG294"/>
  <c r="BE294"/>
  <c r="AA294"/>
  <c r="Y294"/>
  <c r="W294"/>
  <c r="BK294"/>
  <c r="N294"/>
  <c r="BF294"/>
  <c r="BI293"/>
  <c r="BH293"/>
  <c r="BG293"/>
  <c r="BE293"/>
  <c r="AA293"/>
  <c r="Y293"/>
  <c r="W293"/>
  <c r="BK293"/>
  <c r="N293"/>
  <c r="BF293"/>
  <c r="BI292"/>
  <c r="BH292"/>
  <c r="BG292"/>
  <c r="BE292"/>
  <c r="AA292"/>
  <c r="Y292"/>
  <c r="W292"/>
  <c r="BK292"/>
  <c r="N292"/>
  <c r="BF292"/>
  <c r="BI291"/>
  <c r="BH291"/>
  <c r="BG291"/>
  <c r="BE291"/>
  <c r="AA291"/>
  <c r="Y291"/>
  <c r="W291"/>
  <c r="BK291"/>
  <c r="N291"/>
  <c r="BF291"/>
  <c r="BI290"/>
  <c r="BH290"/>
  <c r="BG290"/>
  <c r="BE290"/>
  <c r="AA290"/>
  <c r="Y290"/>
  <c r="W290"/>
  <c r="BK290"/>
  <c r="N290"/>
  <c r="BF290"/>
  <c r="BI289"/>
  <c r="BH289"/>
  <c r="BG289"/>
  <c r="BE289"/>
  <c r="AA289"/>
  <c r="Y289"/>
  <c r="W289"/>
  <c r="BK289"/>
  <c r="N289"/>
  <c r="BF289"/>
  <c r="BI288"/>
  <c r="BH288"/>
  <c r="BG288"/>
  <c r="BE288"/>
  <c r="AA288"/>
  <c r="Y288"/>
  <c r="W288"/>
  <c r="BK288"/>
  <c r="N288"/>
  <c r="BF288"/>
  <c r="BI287"/>
  <c r="BH287"/>
  <c r="BG287"/>
  <c r="BE287"/>
  <c r="AA287"/>
  <c r="Y287"/>
  <c r="W287"/>
  <c r="BK287"/>
  <c r="N287"/>
  <c r="BF287"/>
  <c r="BI286"/>
  <c r="BH286"/>
  <c r="BG286"/>
  <c r="BE286"/>
  <c r="AA286"/>
  <c r="Y286"/>
  <c r="W286"/>
  <c r="BK286"/>
  <c r="N286"/>
  <c r="BF286"/>
  <c r="BI285"/>
  <c r="BH285"/>
  <c r="BG285"/>
  <c r="BE285"/>
  <c r="AA285"/>
  <c r="Y285"/>
  <c r="W285"/>
  <c r="BK285"/>
  <c r="N285"/>
  <c r="BF285"/>
  <c r="BI284"/>
  <c r="BH284"/>
  <c r="BG284"/>
  <c r="BE284"/>
  <c r="AA284"/>
  <c r="Y284"/>
  <c r="W284"/>
  <c r="BK284"/>
  <c r="N284"/>
  <c r="BF284"/>
  <c r="BI283"/>
  <c r="BH283"/>
  <c r="BG283"/>
  <c r="BE283"/>
  <c r="AA283"/>
  <c r="Y283"/>
  <c r="W283"/>
  <c r="BK283"/>
  <c r="N283"/>
  <c r="BF283"/>
  <c r="BI282"/>
  <c r="BH282"/>
  <c r="BG282"/>
  <c r="BE282"/>
  <c r="AA282"/>
  <c r="Y282"/>
  <c r="W282"/>
  <c r="BK282"/>
  <c r="N282"/>
  <c r="BF282"/>
  <c r="BI281"/>
  <c r="BH281"/>
  <c r="BG281"/>
  <c r="BE281"/>
  <c r="AA281"/>
  <c r="Y281"/>
  <c r="W281"/>
  <c r="BK281"/>
  <c r="N281"/>
  <c r="BF281"/>
  <c r="BI280"/>
  <c r="BH280"/>
  <c r="BG280"/>
  <c r="BE280"/>
  <c r="AA280"/>
  <c r="Y280"/>
  <c r="W280"/>
  <c r="BK280"/>
  <c r="N280"/>
  <c r="BF280"/>
  <c r="BI279"/>
  <c r="BH279"/>
  <c r="BG279"/>
  <c r="BE279"/>
  <c r="AA279"/>
  <c r="Y279"/>
  <c r="W279"/>
  <c r="BK279"/>
  <c r="N279"/>
  <c r="BF279"/>
  <c r="BI278"/>
  <c r="BH278"/>
  <c r="BG278"/>
  <c r="BE278"/>
  <c r="AA278"/>
  <c r="Y278"/>
  <c r="W278"/>
  <c r="BK278"/>
  <c r="N278"/>
  <c r="BF278"/>
  <c r="BI277"/>
  <c r="BH277"/>
  <c r="BG277"/>
  <c r="BE277"/>
  <c r="AA277"/>
  <c r="Y277"/>
  <c r="W277"/>
  <c r="BK277"/>
  <c r="N277"/>
  <c r="BF277"/>
  <c r="BI276"/>
  <c r="BH276"/>
  <c r="BG276"/>
  <c r="BE276"/>
  <c r="AA276"/>
  <c r="Y276"/>
  <c r="W276"/>
  <c r="BK276"/>
  <c r="N276"/>
  <c r="BF276"/>
  <c r="BI275"/>
  <c r="BH275"/>
  <c r="BG275"/>
  <c r="BE275"/>
  <c r="AA275"/>
  <c r="Y275"/>
  <c r="W275"/>
  <c r="BK275"/>
  <c r="N275"/>
  <c r="BF275"/>
  <c r="BI274"/>
  <c r="BH274"/>
  <c r="BG274"/>
  <c r="BE274"/>
  <c r="AA274"/>
  <c r="Y274"/>
  <c r="W274"/>
  <c r="BK274"/>
  <c r="N274"/>
  <c r="BF274"/>
  <c r="BI273"/>
  <c r="BH273"/>
  <c r="BG273"/>
  <c r="BE273"/>
  <c r="AA273"/>
  <c r="Y273"/>
  <c r="W273"/>
  <c r="BK273"/>
  <c r="N273"/>
  <c r="BF273"/>
  <c r="BI272"/>
  <c r="BH272"/>
  <c r="BG272"/>
  <c r="BE272"/>
  <c r="AA272"/>
  <c r="Y272"/>
  <c r="W272"/>
  <c r="BK272"/>
  <c r="N272"/>
  <c r="BF272"/>
  <c r="BI271"/>
  <c r="BH271"/>
  <c r="BG271"/>
  <c r="BE271"/>
  <c r="AA271"/>
  <c r="Y271"/>
  <c r="W271"/>
  <c r="BK271"/>
  <c r="N271"/>
  <c r="BF271"/>
  <c r="BI270"/>
  <c r="BH270"/>
  <c r="BG270"/>
  <c r="BE270"/>
  <c r="AA270"/>
  <c r="Y270"/>
  <c r="W270"/>
  <c r="BK270"/>
  <c r="N270"/>
  <c r="BF270"/>
  <c r="BI269"/>
  <c r="BH269"/>
  <c r="BG269"/>
  <c r="BE269"/>
  <c r="AA269"/>
  <c r="Y269"/>
  <c r="W269"/>
  <c r="BK269"/>
  <c r="N269"/>
  <c r="BF269"/>
  <c r="BI268"/>
  <c r="BH268"/>
  <c r="BG268"/>
  <c r="BE268"/>
  <c r="AA268"/>
  <c r="Y268"/>
  <c r="W268"/>
  <c r="BK268"/>
  <c r="N268"/>
  <c r="BF268"/>
  <c r="BI267"/>
  <c r="BH267"/>
  <c r="BG267"/>
  <c r="BE267"/>
  <c r="AA267"/>
  <c r="Y267"/>
  <c r="W267"/>
  <c r="BK267"/>
  <c r="N267"/>
  <c r="BF267"/>
  <c r="BI266"/>
  <c r="BH266"/>
  <c r="BG266"/>
  <c r="BE266"/>
  <c r="AA266"/>
  <c r="Y266"/>
  <c r="W266"/>
  <c r="BK266"/>
  <c r="N266"/>
  <c r="BF266"/>
  <c r="BI265"/>
  <c r="BH265"/>
  <c r="BG265"/>
  <c r="BE265"/>
  <c r="AA265"/>
  <c r="Y265"/>
  <c r="W265"/>
  <c r="BK265"/>
  <c r="N265"/>
  <c r="BF265"/>
  <c r="BI264"/>
  <c r="BH264"/>
  <c r="BG264"/>
  <c r="BE264"/>
  <c r="AA264"/>
  <c r="Y264"/>
  <c r="W264"/>
  <c r="BK264"/>
  <c r="N264"/>
  <c r="BF264"/>
  <c r="BI263"/>
  <c r="BH263"/>
  <c r="BG263"/>
  <c r="BE263"/>
  <c r="AA263"/>
  <c r="Y263"/>
  <c r="W263"/>
  <c r="BK263"/>
  <c r="N263"/>
  <c r="BF263"/>
  <c r="BI262"/>
  <c r="BH262"/>
  <c r="BG262"/>
  <c r="BE262"/>
  <c r="AA262"/>
  <c r="Y262"/>
  <c r="W262"/>
  <c r="BK262"/>
  <c r="N262"/>
  <c r="BF262"/>
  <c r="BI261"/>
  <c r="BH261"/>
  <c r="BG261"/>
  <c r="BE261"/>
  <c r="AA261"/>
  <c r="Y261"/>
  <c r="W261"/>
  <c r="BK261"/>
  <c r="N261"/>
  <c r="BF261"/>
  <c r="BI260"/>
  <c r="BH260"/>
  <c r="BG260"/>
  <c r="BE260"/>
  <c r="AA260"/>
  <c r="Y260"/>
  <c r="W260"/>
  <c r="BK260"/>
  <c r="N260"/>
  <c r="BF260"/>
  <c r="BI259"/>
  <c r="BH259"/>
  <c r="BG259"/>
  <c r="BE259"/>
  <c r="AA259"/>
  <c r="Y259"/>
  <c r="W259"/>
  <c r="BK259"/>
  <c r="N259"/>
  <c r="BF259"/>
  <c r="BI258"/>
  <c r="BH258"/>
  <c r="BG258"/>
  <c r="BE258"/>
  <c r="AA258"/>
  <c r="Y258"/>
  <c r="W258"/>
  <c r="BK258"/>
  <c r="N258"/>
  <c r="BF258"/>
  <c r="BI257"/>
  <c r="BH257"/>
  <c r="BG257"/>
  <c r="BE257"/>
  <c r="AA257"/>
  <c r="Y257"/>
  <c r="W257"/>
  <c r="BK257"/>
  <c r="N257"/>
  <c r="BF257"/>
  <c r="BI256"/>
  <c r="BH256"/>
  <c r="BG256"/>
  <c r="BE256"/>
  <c r="AA256"/>
  <c r="Y256"/>
  <c r="W256"/>
  <c r="BK256"/>
  <c r="N256"/>
  <c r="BF256"/>
  <c r="BI255"/>
  <c r="BH255"/>
  <c r="BG255"/>
  <c r="BE255"/>
  <c r="AA255"/>
  <c r="Y255"/>
  <c r="W255"/>
  <c r="BK255"/>
  <c r="N255"/>
  <c r="BF255"/>
  <c r="BI254"/>
  <c r="BH254"/>
  <c r="BG254"/>
  <c r="BE254"/>
  <c r="AA254"/>
  <c r="Y254"/>
  <c r="W254"/>
  <c r="BK254"/>
  <c r="N254"/>
  <c r="BF254"/>
  <c r="BI253"/>
  <c r="BH253"/>
  <c r="BG253"/>
  <c r="BE253"/>
  <c r="AA253"/>
  <c r="Y253"/>
  <c r="W253"/>
  <c r="BK253"/>
  <c r="N253"/>
  <c r="BF253"/>
  <c r="BI252"/>
  <c r="BH252"/>
  <c r="BG252"/>
  <c r="BE252"/>
  <c r="AA252"/>
  <c r="Y252"/>
  <c r="W252"/>
  <c r="BK252"/>
  <c r="N252"/>
  <c r="BF252"/>
  <c r="BI251"/>
  <c r="BH251"/>
  <c r="BG251"/>
  <c r="BE251"/>
  <c r="AA251"/>
  <c r="Y251"/>
  <c r="W251"/>
  <c r="BK251"/>
  <c r="N251"/>
  <c r="BF251"/>
  <c r="BI250"/>
  <c r="BH250"/>
  <c r="BG250"/>
  <c r="BE250"/>
  <c r="AA250"/>
  <c r="Y250"/>
  <c r="W250"/>
  <c r="BK250"/>
  <c r="N250"/>
  <c r="BF250"/>
  <c r="BI249"/>
  <c r="BH249"/>
  <c r="BG249"/>
  <c r="BE249"/>
  <c r="AA249"/>
  <c r="Y249"/>
  <c r="W249"/>
  <c r="BK249"/>
  <c r="N249"/>
  <c r="BF249"/>
  <c r="BI248"/>
  <c r="BH248"/>
  <c r="BG248"/>
  <c r="BE248"/>
  <c r="AA248"/>
  <c r="Y248"/>
  <c r="W248"/>
  <c r="BK248"/>
  <c r="N248"/>
  <c r="BF248"/>
  <c r="BI247"/>
  <c r="BH247"/>
  <c r="BG247"/>
  <c r="BE247"/>
  <c r="AA247"/>
  <c r="Y247"/>
  <c r="W247"/>
  <c r="BK247"/>
  <c r="N247"/>
  <c r="BF247"/>
  <c r="BI246"/>
  <c r="BH246"/>
  <c r="BG246"/>
  <c r="BE246"/>
  <c r="AA246"/>
  <c r="Y246"/>
  <c r="W246"/>
  <c r="BK246"/>
  <c r="N246"/>
  <c r="BF246"/>
  <c r="BI245"/>
  <c r="BH245"/>
  <c r="BG245"/>
  <c r="BE245"/>
  <c r="AA245"/>
  <c r="Y245"/>
  <c r="W245"/>
  <c r="BK245"/>
  <c r="N245"/>
  <c r="BF245"/>
  <c r="BI244"/>
  <c r="BH244"/>
  <c r="BG244"/>
  <c r="BE244"/>
  <c r="AA244"/>
  <c r="Y244"/>
  <c r="W244"/>
  <c r="BK244"/>
  <c r="N244"/>
  <c r="BF244"/>
  <c r="BI243"/>
  <c r="BH243"/>
  <c r="BG243"/>
  <c r="BE243"/>
  <c r="AA243"/>
  <c r="Y243"/>
  <c r="W243"/>
  <c r="BK243"/>
  <c r="N243"/>
  <c r="BF243"/>
  <c r="BI242"/>
  <c r="BH242"/>
  <c r="BG242"/>
  <c r="BE242"/>
  <c r="AA242"/>
  <c r="Y242"/>
  <c r="W242"/>
  <c r="BK242"/>
  <c r="N242"/>
  <c r="BF242"/>
  <c r="BI241"/>
  <c r="BH241"/>
  <c r="BG241"/>
  <c r="BE241"/>
  <c r="AA241"/>
  <c r="Y241"/>
  <c r="W241"/>
  <c r="BK241"/>
  <c r="N241"/>
  <c r="BF241"/>
  <c r="BI240"/>
  <c r="BH240"/>
  <c r="BG240"/>
  <c r="BE240"/>
  <c r="AA240"/>
  <c r="Y240"/>
  <c r="W240"/>
  <c r="BK240"/>
  <c r="N240"/>
  <c r="BF240"/>
  <c r="BI239"/>
  <c r="BH239"/>
  <c r="BG239"/>
  <c r="BE239"/>
  <c r="AA239"/>
  <c r="Y239"/>
  <c r="W239"/>
  <c r="BK239"/>
  <c r="N239"/>
  <c r="BF239"/>
  <c r="BI238"/>
  <c r="BH238"/>
  <c r="BG238"/>
  <c r="BE238"/>
  <c r="AA238"/>
  <c r="Y238"/>
  <c r="W238"/>
  <c r="BK238"/>
  <c r="N238"/>
  <c r="BF238"/>
  <c r="BI237"/>
  <c r="BH237"/>
  <c r="BG237"/>
  <c r="BE237"/>
  <c r="AA237"/>
  <c r="Y237"/>
  <c r="W237"/>
  <c r="BK237"/>
  <c r="N237"/>
  <c r="BF237"/>
  <c r="BI236"/>
  <c r="BH236"/>
  <c r="BG236"/>
  <c r="BE236"/>
  <c r="AA236"/>
  <c r="Y236"/>
  <c r="W236"/>
  <c r="BK236"/>
  <c r="N236"/>
  <c r="BF236"/>
  <c r="BI235"/>
  <c r="BH235"/>
  <c r="BG235"/>
  <c r="BE235"/>
  <c r="AA235"/>
  <c r="Y235"/>
  <c r="W235"/>
  <c r="BK235"/>
  <c r="N235"/>
  <c r="BF235"/>
  <c r="BI234"/>
  <c r="BH234"/>
  <c r="BG234"/>
  <c r="BE234"/>
  <c r="AA234"/>
  <c r="Y234"/>
  <c r="W234"/>
  <c r="BK234"/>
  <c r="N234"/>
  <c r="BF234"/>
  <c r="BI233"/>
  <c r="BH233"/>
  <c r="BG233"/>
  <c r="BE233"/>
  <c r="AA233"/>
  <c r="Y233"/>
  <c r="W233"/>
  <c r="BK233"/>
  <c r="N233"/>
  <c r="BF233"/>
  <c r="BI232"/>
  <c r="BH232"/>
  <c r="BG232"/>
  <c r="BE232"/>
  <c r="AA232"/>
  <c r="Y232"/>
  <c r="W232"/>
  <c r="BK232"/>
  <c r="N232"/>
  <c r="BF232"/>
  <c r="BI231"/>
  <c r="BH231"/>
  <c r="BG231"/>
  <c r="BE231"/>
  <c r="AA231"/>
  <c r="Y231"/>
  <c r="W231"/>
  <c r="BK231"/>
  <c r="N231"/>
  <c r="BF231"/>
  <c r="BI230"/>
  <c r="BH230"/>
  <c r="BG230"/>
  <c r="BE230"/>
  <c r="AA230"/>
  <c r="Y230"/>
  <c r="W230"/>
  <c r="BK230"/>
  <c r="N230"/>
  <c r="BF230"/>
  <c r="BI229"/>
  <c r="BH229"/>
  <c r="BG229"/>
  <c r="BE229"/>
  <c r="AA229"/>
  <c r="Y229"/>
  <c r="W229"/>
  <c r="BK229"/>
  <c r="N229"/>
  <c r="BF229"/>
  <c r="BI228"/>
  <c r="BH228"/>
  <c r="BG228"/>
  <c r="BE228"/>
  <c r="AA228"/>
  <c r="Y228"/>
  <c r="W228"/>
  <c r="BK228"/>
  <c r="N228"/>
  <c r="BF228"/>
  <c r="BI227"/>
  <c r="BH227"/>
  <c r="BG227"/>
  <c r="BE227"/>
  <c r="AA227"/>
  <c r="Y227"/>
  <c r="W227"/>
  <c r="BK227"/>
  <c r="N227"/>
  <c r="BF227"/>
  <c r="BI226"/>
  <c r="BH226"/>
  <c r="BG226"/>
  <c r="BE226"/>
  <c r="AA226"/>
  <c r="Y226"/>
  <c r="W226"/>
  <c r="BK226"/>
  <c r="N226"/>
  <c r="BF226"/>
  <c r="BI225"/>
  <c r="BH225"/>
  <c r="BG225"/>
  <c r="BE225"/>
  <c r="AA225"/>
  <c r="Y225"/>
  <c r="W225"/>
  <c r="BK225"/>
  <c r="N225"/>
  <c r="BF225"/>
  <c r="BI224"/>
  <c r="BH224"/>
  <c r="BG224"/>
  <c r="BE224"/>
  <c r="AA224"/>
  <c r="Y224"/>
  <c r="W224"/>
  <c r="BK224"/>
  <c r="N224"/>
  <c r="BF224"/>
  <c r="BI223"/>
  <c r="BH223"/>
  <c r="BG223"/>
  <c r="BE223"/>
  <c r="AA223"/>
  <c r="Y223"/>
  <c r="W223"/>
  <c r="BK223"/>
  <c r="N223"/>
  <c r="BF223"/>
  <c r="BI222"/>
  <c r="BH222"/>
  <c r="BG222"/>
  <c r="BE222"/>
  <c r="AA222"/>
  <c r="Y222"/>
  <c r="W222"/>
  <c r="BK222"/>
  <c r="N222"/>
  <c r="BF222"/>
  <c r="BI221"/>
  <c r="BH221"/>
  <c r="BG221"/>
  <c r="BE221"/>
  <c r="AA221"/>
  <c r="Y221"/>
  <c r="W221"/>
  <c r="BK221"/>
  <c r="N221"/>
  <c r="BF221"/>
  <c r="BI220"/>
  <c r="BH220"/>
  <c r="BG220"/>
  <c r="BE220"/>
  <c r="AA220"/>
  <c r="Y220"/>
  <c r="W220"/>
  <c r="BK220"/>
  <c r="N220"/>
  <c r="BF220"/>
  <c r="BI219"/>
  <c r="BH219"/>
  <c r="BG219"/>
  <c r="BE219"/>
  <c r="AA219"/>
  <c r="Y219"/>
  <c r="W219"/>
  <c r="BK219"/>
  <c r="N219"/>
  <c r="BF219"/>
  <c r="BI218"/>
  <c r="BH218"/>
  <c r="BG218"/>
  <c r="BE218"/>
  <c r="AA218"/>
  <c r="Y218"/>
  <c r="W218"/>
  <c r="BK218"/>
  <c r="N218"/>
  <c r="BF218"/>
  <c r="BI217"/>
  <c r="BH217"/>
  <c r="BG217"/>
  <c r="BE217"/>
  <c r="AA217"/>
  <c r="Y217"/>
  <c r="W217"/>
  <c r="BK217"/>
  <c r="N217"/>
  <c r="BF217"/>
  <c r="BI216"/>
  <c r="BH216"/>
  <c r="BG216"/>
  <c r="BE216"/>
  <c r="AA216"/>
  <c r="Y216"/>
  <c r="W216"/>
  <c r="BK216"/>
  <c r="N216"/>
  <c r="BF216"/>
  <c r="BI215"/>
  <c r="BH215"/>
  <c r="BG215"/>
  <c r="BE215"/>
  <c r="AA215"/>
  <c r="Y215"/>
  <c r="W215"/>
  <c r="BK215"/>
  <c r="N215"/>
  <c r="BF215"/>
  <c r="BI214"/>
  <c r="BH214"/>
  <c r="BG214"/>
  <c r="BE214"/>
  <c r="AA214"/>
  <c r="Y214"/>
  <c r="W214"/>
  <c r="BK214"/>
  <c r="N214"/>
  <c r="BF214"/>
  <c r="BI213"/>
  <c r="BH213"/>
  <c r="BG213"/>
  <c r="BE213"/>
  <c r="AA213"/>
  <c r="Y213"/>
  <c r="W213"/>
  <c r="BK213"/>
  <c r="N213"/>
  <c r="BF213"/>
  <c r="BI212"/>
  <c r="BH212"/>
  <c r="BG212"/>
  <c r="BE212"/>
  <c r="AA212"/>
  <c r="Y212"/>
  <c r="W212"/>
  <c r="BK212"/>
  <c r="N212"/>
  <c r="BF212"/>
  <c r="BI211"/>
  <c r="BH211"/>
  <c r="BG211"/>
  <c r="BE211"/>
  <c r="AA211"/>
  <c r="Y211"/>
  <c r="W211"/>
  <c r="BK211"/>
  <c r="N211"/>
  <c r="BF211"/>
  <c r="BI210"/>
  <c r="BH210"/>
  <c r="BG210"/>
  <c r="BE210"/>
  <c r="AA210"/>
  <c r="Y210"/>
  <c r="W210"/>
  <c r="BK210"/>
  <c r="N210"/>
  <c r="BF210"/>
  <c r="BI209"/>
  <c r="BH209"/>
  <c r="BG209"/>
  <c r="BE209"/>
  <c r="AA209"/>
  <c r="Y209"/>
  <c r="W209"/>
  <c r="BK209"/>
  <c r="N209"/>
  <c r="BF209"/>
  <c r="BI208"/>
  <c r="BH208"/>
  <c r="BG208"/>
  <c r="BE208"/>
  <c r="AA208"/>
  <c r="Y208"/>
  <c r="W208"/>
  <c r="BK208"/>
  <c r="N208"/>
  <c r="BF208"/>
  <c r="BI207"/>
  <c r="BH207"/>
  <c r="BG207"/>
  <c r="BE207"/>
  <c r="AA207"/>
  <c r="Y207"/>
  <c r="W207"/>
  <c r="BK207"/>
  <c r="N207"/>
  <c r="BF207"/>
  <c r="BI206"/>
  <c r="BH206"/>
  <c r="BG206"/>
  <c r="BE206"/>
  <c r="AA206"/>
  <c r="Y206"/>
  <c r="W206"/>
  <c r="BK206"/>
  <c r="N206"/>
  <c r="BF206"/>
  <c r="BI205"/>
  <c r="BH205"/>
  <c r="BG205"/>
  <c r="BE205"/>
  <c r="AA205"/>
  <c r="Y205"/>
  <c r="W205"/>
  <c r="BK205"/>
  <c r="N205"/>
  <c r="BF205"/>
  <c r="BI204"/>
  <c r="BH204"/>
  <c r="BG204"/>
  <c r="BE204"/>
  <c r="AA204"/>
  <c r="Y204"/>
  <c r="W204"/>
  <c r="BK204"/>
  <c r="N204"/>
  <c r="BF204"/>
  <c r="BI203"/>
  <c r="BH203"/>
  <c r="BG203"/>
  <c r="BE203"/>
  <c r="AA203"/>
  <c r="Y203"/>
  <c r="W203"/>
  <c r="BK203"/>
  <c r="N203"/>
  <c r="BF203"/>
  <c r="BI202"/>
  <c r="BH202"/>
  <c r="BG202"/>
  <c r="BE202"/>
  <c r="AA202"/>
  <c r="Y202"/>
  <c r="W202"/>
  <c r="BK202"/>
  <c r="N202"/>
  <c r="BF202"/>
  <c r="BI201"/>
  <c r="BH201"/>
  <c r="BG201"/>
  <c r="BE201"/>
  <c r="AA201"/>
  <c r="Y201"/>
  <c r="W201"/>
  <c r="BK201"/>
  <c r="N201"/>
  <c r="BF201"/>
  <c r="BI200"/>
  <c r="BH200"/>
  <c r="BG200"/>
  <c r="BE200"/>
  <c r="AA200"/>
  <c r="Y200"/>
  <c r="W200"/>
  <c r="BK200"/>
  <c r="N200"/>
  <c r="BF200"/>
  <c r="BI199"/>
  <c r="BH199"/>
  <c r="BG199"/>
  <c r="BE199"/>
  <c r="AA199"/>
  <c r="Y199"/>
  <c r="W199"/>
  <c r="BK199"/>
  <c r="N199"/>
  <c r="BF199"/>
  <c r="BI198"/>
  <c r="BH198"/>
  <c r="BG198"/>
  <c r="BE198"/>
  <c r="AA198"/>
  <c r="Y198"/>
  <c r="W198"/>
  <c r="BK198"/>
  <c r="N198"/>
  <c r="BF198"/>
  <c r="BI197"/>
  <c r="BH197"/>
  <c r="BG197"/>
  <c r="BE197"/>
  <c r="AA197"/>
  <c r="Y197"/>
  <c r="W197"/>
  <c r="BK197"/>
  <c r="N197"/>
  <c r="BF197"/>
  <c r="BI196"/>
  <c r="BH196"/>
  <c r="BG196"/>
  <c r="BE196"/>
  <c r="AA196"/>
  <c r="Y196"/>
  <c r="W196"/>
  <c r="BK196"/>
  <c r="N196"/>
  <c r="BF196"/>
  <c r="BI195"/>
  <c r="BH195"/>
  <c r="BG195"/>
  <c r="BE195"/>
  <c r="AA195"/>
  <c r="Y195"/>
  <c r="W195"/>
  <c r="BK195"/>
  <c r="N195"/>
  <c r="BF195"/>
  <c r="BI194"/>
  <c r="BH194"/>
  <c r="BG194"/>
  <c r="BE194"/>
  <c r="AA194"/>
  <c r="Y194"/>
  <c r="W194"/>
  <c r="BK194"/>
  <c r="N194"/>
  <c r="BF194"/>
  <c r="BI193"/>
  <c r="BH193"/>
  <c r="BG193"/>
  <c r="BE193"/>
  <c r="AA193"/>
  <c r="Y193"/>
  <c r="W193"/>
  <c r="BK193"/>
  <c r="N193"/>
  <c r="BF193"/>
  <c r="BI192"/>
  <c r="BH192"/>
  <c r="BG192"/>
  <c r="BE192"/>
  <c r="AA192"/>
  <c r="Y192"/>
  <c r="W192"/>
  <c r="BK192"/>
  <c r="N192"/>
  <c r="BF192"/>
  <c r="BI191"/>
  <c r="BH191"/>
  <c r="BG191"/>
  <c r="BE191"/>
  <c r="AA191"/>
  <c r="Y191"/>
  <c r="W191"/>
  <c r="BK191"/>
  <c r="N191"/>
  <c r="BF191"/>
  <c r="BI190"/>
  <c r="BH190"/>
  <c r="BG190"/>
  <c r="BE190"/>
  <c r="AA190"/>
  <c r="Y190"/>
  <c r="W190"/>
  <c r="BK190"/>
  <c r="N190"/>
  <c r="BF190"/>
  <c r="BI189"/>
  <c r="BH189"/>
  <c r="BG189"/>
  <c r="BE189"/>
  <c r="AA189"/>
  <c r="Y189"/>
  <c r="W189"/>
  <c r="BK189"/>
  <c r="N189"/>
  <c r="BF189"/>
  <c r="BI188"/>
  <c r="BH188"/>
  <c r="BG188"/>
  <c r="BE188"/>
  <c r="AA188"/>
  <c r="Y188"/>
  <c r="W188"/>
  <c r="BK188"/>
  <c r="N188"/>
  <c r="BF188"/>
  <c r="BI187"/>
  <c r="BH187"/>
  <c r="BG187"/>
  <c r="BE187"/>
  <c r="AA187"/>
  <c r="Y187"/>
  <c r="W187"/>
  <c r="BK187"/>
  <c r="N187"/>
  <c r="BF187"/>
  <c r="BI186"/>
  <c r="BH186"/>
  <c r="BG186"/>
  <c r="BE186"/>
  <c r="AA186"/>
  <c r="Y186"/>
  <c r="W186"/>
  <c r="BK186"/>
  <c r="N186"/>
  <c r="BF186"/>
  <c r="BI185"/>
  <c r="BH185"/>
  <c r="BG185"/>
  <c r="BE185"/>
  <c r="AA185"/>
  <c r="Y185"/>
  <c r="W185"/>
  <c r="BK185"/>
  <c r="N185"/>
  <c r="BF185"/>
  <c r="BI184"/>
  <c r="BH184"/>
  <c r="BG184"/>
  <c r="BE184"/>
  <c r="AA184"/>
  <c r="Y184"/>
  <c r="W184"/>
  <c r="BK184"/>
  <c r="N184"/>
  <c r="BF184"/>
  <c r="BI183"/>
  <c r="BH183"/>
  <c r="BG183"/>
  <c r="BE183"/>
  <c r="AA183"/>
  <c r="Y183"/>
  <c r="W183"/>
  <c r="BK183"/>
  <c r="N183"/>
  <c r="BF183"/>
  <c r="BI182"/>
  <c r="BH182"/>
  <c r="BG182"/>
  <c r="BE182"/>
  <c r="AA182"/>
  <c r="Y182"/>
  <c r="W182"/>
  <c r="BK182"/>
  <c r="N182"/>
  <c r="BF182"/>
  <c r="BI181"/>
  <c r="BH181"/>
  <c r="BG181"/>
  <c r="BE181"/>
  <c r="AA181"/>
  <c r="Y181"/>
  <c r="W181"/>
  <c r="BK181"/>
  <c r="N181"/>
  <c r="BF181"/>
  <c r="BI180"/>
  <c r="BH180"/>
  <c r="BG180"/>
  <c r="BE180"/>
  <c r="AA180"/>
  <c r="Y180"/>
  <c r="W180"/>
  <c r="BK180"/>
  <c r="N180"/>
  <c r="BF180"/>
  <c r="BI179"/>
  <c r="BH179"/>
  <c r="BG179"/>
  <c r="BE179"/>
  <c r="AA179"/>
  <c r="Y179"/>
  <c r="W179"/>
  <c r="BK179"/>
  <c r="N179"/>
  <c r="BF179"/>
  <c r="BI178"/>
  <c r="BH178"/>
  <c r="BG178"/>
  <c r="BE178"/>
  <c r="AA178"/>
  <c r="Y178"/>
  <c r="W178"/>
  <c r="BK178"/>
  <c r="N178"/>
  <c r="BF178"/>
  <c r="BI177"/>
  <c r="BH177"/>
  <c r="BG177"/>
  <c r="BE177"/>
  <c r="AA177"/>
  <c r="Y177"/>
  <c r="W177"/>
  <c r="BK177"/>
  <c r="N177"/>
  <c r="BF177"/>
  <c r="BI176"/>
  <c r="BH176"/>
  <c r="BG176"/>
  <c r="BE176"/>
  <c r="AA176"/>
  <c r="Y176"/>
  <c r="W176"/>
  <c r="BK176"/>
  <c r="N176"/>
  <c r="BF176"/>
  <c r="BI175"/>
  <c r="BH175"/>
  <c r="BG175"/>
  <c r="BE175"/>
  <c r="AA175"/>
  <c r="Y175"/>
  <c r="W175"/>
  <c r="BK175"/>
  <c r="N175"/>
  <c r="BF175"/>
  <c r="BI174"/>
  <c r="BH174"/>
  <c r="BG174"/>
  <c r="BE174"/>
  <c r="AA174"/>
  <c r="Y174"/>
  <c r="W174"/>
  <c r="BK174"/>
  <c r="N174"/>
  <c r="BF174"/>
  <c r="BI173"/>
  <c r="BH173"/>
  <c r="BG173"/>
  <c r="BE173"/>
  <c r="AA173"/>
  <c r="Y173"/>
  <c r="W173"/>
  <c r="BK173"/>
  <c r="N173"/>
  <c r="BF173"/>
  <c r="BI172"/>
  <c r="BH172"/>
  <c r="BG172"/>
  <c r="BE172"/>
  <c r="AA172"/>
  <c r="Y172"/>
  <c r="W172"/>
  <c r="BK172"/>
  <c r="N172"/>
  <c r="BF172"/>
  <c r="BI171"/>
  <c r="BH171"/>
  <c r="BG171"/>
  <c r="BE171"/>
  <c r="AA171"/>
  <c r="Y171"/>
  <c r="W171"/>
  <c r="BK171"/>
  <c r="N171"/>
  <c r="BF171"/>
  <c r="BI170"/>
  <c r="BH170"/>
  <c r="BG170"/>
  <c r="BE170"/>
  <c r="AA170"/>
  <c r="Y170"/>
  <c r="W170"/>
  <c r="BK170"/>
  <c r="N170"/>
  <c r="BF170"/>
  <c r="BI169"/>
  <c r="BH169"/>
  <c r="BG169"/>
  <c r="BE169"/>
  <c r="AA169"/>
  <c r="Y169"/>
  <c r="W169"/>
  <c r="BK169"/>
  <c r="N169"/>
  <c r="BF169"/>
  <c r="BI168"/>
  <c r="BH168"/>
  <c r="BG168"/>
  <c r="BE168"/>
  <c r="AA168"/>
  <c r="Y168"/>
  <c r="W168"/>
  <c r="BK168"/>
  <c r="N168"/>
  <c r="BF168"/>
  <c r="BI167"/>
  <c r="BH167"/>
  <c r="BG167"/>
  <c r="BE167"/>
  <c r="AA167"/>
  <c r="Y167"/>
  <c r="W167"/>
  <c r="BK167"/>
  <c r="N167"/>
  <c r="BF167"/>
  <c r="BI166"/>
  <c r="BH166"/>
  <c r="BG166"/>
  <c r="BE166"/>
  <c r="AA166"/>
  <c r="Y166"/>
  <c r="W166"/>
  <c r="BK166"/>
  <c r="N166"/>
  <c r="BF166"/>
  <c r="BI165"/>
  <c r="BH165"/>
  <c r="BG165"/>
  <c r="BE165"/>
  <c r="AA165"/>
  <c r="Y165"/>
  <c r="W165"/>
  <c r="BK165"/>
  <c r="N165"/>
  <c r="BF165"/>
  <c r="BI164"/>
  <c r="BH164"/>
  <c r="BG164"/>
  <c r="BE164"/>
  <c r="AA164"/>
  <c r="Y164"/>
  <c r="W164"/>
  <c r="BK164"/>
  <c r="N164"/>
  <c r="BF164"/>
  <c r="BI163"/>
  <c r="BH163"/>
  <c r="BG163"/>
  <c r="BE163"/>
  <c r="AA163"/>
  <c r="Y163"/>
  <c r="W163"/>
  <c r="BK163"/>
  <c r="N163"/>
  <c r="BF163"/>
  <c r="BI162"/>
  <c r="BH162"/>
  <c r="BG162"/>
  <c r="BE162"/>
  <c r="AA162"/>
  <c r="Y162"/>
  <c r="W162"/>
  <c r="BK162"/>
  <c r="N162"/>
  <c r="BF162"/>
  <c r="BI161"/>
  <c r="BH161"/>
  <c r="BG161"/>
  <c r="BE161"/>
  <c r="AA161"/>
  <c r="Y161"/>
  <c r="W161"/>
  <c r="BK161"/>
  <c r="N161"/>
  <c r="BF161"/>
  <c r="BI160"/>
  <c r="BH160"/>
  <c r="BG160"/>
  <c r="BE160"/>
  <c r="AA160"/>
  <c r="Y160"/>
  <c r="W160"/>
  <c r="BK160"/>
  <c r="N160"/>
  <c r="BF160"/>
  <c r="BI159"/>
  <c r="BH159"/>
  <c r="BG159"/>
  <c r="BE159"/>
  <c r="AA159"/>
  <c r="Y159"/>
  <c r="W159"/>
  <c r="BK159"/>
  <c r="N159"/>
  <c r="BF159"/>
  <c r="BI158"/>
  <c r="BH158"/>
  <c r="BG158"/>
  <c r="BE158"/>
  <c r="AA158"/>
  <c r="Y158"/>
  <c r="W158"/>
  <c r="BK158"/>
  <c r="N158"/>
  <c r="BF158"/>
  <c r="BI157"/>
  <c r="BH157"/>
  <c r="BG157"/>
  <c r="BE157"/>
  <c r="AA157"/>
  <c r="Y157"/>
  <c r="W157"/>
  <c r="BK157"/>
  <c r="N157"/>
  <c r="BF157"/>
  <c r="BI156"/>
  <c r="BH156"/>
  <c r="BG156"/>
  <c r="BE156"/>
  <c r="AA156"/>
  <c r="Y156"/>
  <c r="W156"/>
  <c r="BK156"/>
  <c r="N156"/>
  <c r="BF156"/>
  <c r="BI155"/>
  <c r="BH155"/>
  <c r="BG155"/>
  <c r="BE155"/>
  <c r="AA155"/>
  <c r="Y155"/>
  <c r="W155"/>
  <c r="BK155"/>
  <c r="N155"/>
  <c r="BF155"/>
  <c r="BI154"/>
  <c r="BH154"/>
  <c r="BG154"/>
  <c r="BE154"/>
  <c r="AA154"/>
  <c r="Y154"/>
  <c r="W154"/>
  <c r="BK154"/>
  <c r="N154"/>
  <c r="BF154"/>
  <c r="BI153"/>
  <c r="BH153"/>
  <c r="BG153"/>
  <c r="BE153"/>
  <c r="AA153"/>
  <c r="Y153"/>
  <c r="W153"/>
  <c r="BK153"/>
  <c r="N153"/>
  <c r="BF153"/>
  <c r="BI152"/>
  <c r="BH152"/>
  <c r="BG152"/>
  <c r="BE152"/>
  <c r="AA152"/>
  <c r="Y152"/>
  <c r="W152"/>
  <c r="BK152"/>
  <c r="N152"/>
  <c r="BF152"/>
  <c r="BI151"/>
  <c r="BH151"/>
  <c r="BG151"/>
  <c r="BE151"/>
  <c r="AA151"/>
  <c r="Y151"/>
  <c r="W151"/>
  <c r="BK151"/>
  <c r="N151"/>
  <c r="BF151"/>
  <c r="BI150"/>
  <c r="BH150"/>
  <c r="BG150"/>
  <c r="BE150"/>
  <c r="AA150"/>
  <c r="Y150"/>
  <c r="W150"/>
  <c r="BK150"/>
  <c r="N150"/>
  <c r="BF150"/>
  <c r="BI149"/>
  <c r="BH149"/>
  <c r="BG149"/>
  <c r="BE149"/>
  <c r="AA149"/>
  <c r="Y149"/>
  <c r="W149"/>
  <c r="BK149"/>
  <c r="N149"/>
  <c r="BF149"/>
  <c r="BI148"/>
  <c r="BH148"/>
  <c r="BG148"/>
  <c r="BE148"/>
  <c r="AA148"/>
  <c r="Y148"/>
  <c r="W148"/>
  <c r="BK148"/>
  <c r="N148"/>
  <c r="BF148"/>
  <c r="BI147"/>
  <c r="BH147"/>
  <c r="BG147"/>
  <c r="BE147"/>
  <c r="AA147"/>
  <c r="Y147"/>
  <c r="W147"/>
  <c r="BK147"/>
  <c r="N147"/>
  <c r="BF147"/>
  <c r="BI146"/>
  <c r="BH146"/>
  <c r="BG146"/>
  <c r="BE146"/>
  <c r="AA146"/>
  <c r="Y146"/>
  <c r="W146"/>
  <c r="BK146"/>
  <c r="N146"/>
  <c r="BF146"/>
  <c r="BI145"/>
  <c r="BH145"/>
  <c r="BG145"/>
  <c r="BE145"/>
  <c r="AA145"/>
  <c r="Y145"/>
  <c r="W145"/>
  <c r="BK145"/>
  <c r="N145"/>
  <c r="BF145"/>
  <c r="BI144"/>
  <c r="BH144"/>
  <c r="BG144"/>
  <c r="BE144"/>
  <c r="AA144"/>
  <c r="Y144"/>
  <c r="W144"/>
  <c r="BK144"/>
  <c r="N144"/>
  <c r="BF144"/>
  <c r="BI143"/>
  <c r="BH143"/>
  <c r="BG143"/>
  <c r="BE143"/>
  <c r="AA143"/>
  <c r="Y143"/>
  <c r="W143"/>
  <c r="BK143"/>
  <c r="N143"/>
  <c r="BF143"/>
  <c r="BI142"/>
  <c r="BH142"/>
  <c r="BG142"/>
  <c r="BE142"/>
  <c r="AA142"/>
  <c r="Y142"/>
  <c r="W142"/>
  <c r="BK142"/>
  <c r="N142"/>
  <c r="BF142"/>
  <c r="BI141"/>
  <c r="BH141"/>
  <c r="BG141"/>
  <c r="BE141"/>
  <c r="AA141"/>
  <c r="Y141"/>
  <c r="W141"/>
  <c r="BK141"/>
  <c r="N141"/>
  <c r="BF141"/>
  <c r="BI140"/>
  <c r="BH140"/>
  <c r="BG140"/>
  <c r="BE140"/>
  <c r="AA140"/>
  <c r="Y140"/>
  <c r="W140"/>
  <c r="BK140"/>
  <c r="N140"/>
  <c r="BF140"/>
  <c r="BI139"/>
  <c r="BH139"/>
  <c r="BG139"/>
  <c r="BE139"/>
  <c r="AA139"/>
  <c r="Y139"/>
  <c r="W139"/>
  <c r="BK139"/>
  <c r="N139"/>
  <c r="BF139"/>
  <c r="BI138"/>
  <c r="BH138"/>
  <c r="BG138"/>
  <c r="BE138"/>
  <c r="AA138"/>
  <c r="Y138"/>
  <c r="W138"/>
  <c r="BK138"/>
  <c r="N138"/>
  <c r="BF138"/>
  <c r="BI137"/>
  <c r="BH137"/>
  <c r="BG137"/>
  <c r="BE137"/>
  <c r="AA137"/>
  <c r="Y137"/>
  <c r="W137"/>
  <c r="BK137"/>
  <c r="N137"/>
  <c r="BF137"/>
  <c r="BI136"/>
  <c r="BH136"/>
  <c r="BG136"/>
  <c r="BE136"/>
  <c r="AA136"/>
  <c r="Y136"/>
  <c r="W136"/>
  <c r="BK136"/>
  <c r="N136"/>
  <c r="BF136"/>
  <c r="BI135"/>
  <c r="BH135"/>
  <c r="BG135"/>
  <c r="BE135"/>
  <c r="AA135"/>
  <c r="Y135"/>
  <c r="W135"/>
  <c r="BK135"/>
  <c r="N135"/>
  <c r="BF135"/>
  <c r="BI134"/>
  <c r="BH134"/>
  <c r="BG134"/>
  <c r="BE134"/>
  <c r="AA134"/>
  <c r="Y134"/>
  <c r="W134"/>
  <c r="BK134"/>
  <c r="N134"/>
  <c r="BF134"/>
  <c r="BI133"/>
  <c r="BH133"/>
  <c r="BG133"/>
  <c r="BE133"/>
  <c r="AA133"/>
  <c r="Y133"/>
  <c r="W133"/>
  <c r="BK133"/>
  <c r="N133"/>
  <c r="BF133"/>
  <c r="BI132"/>
  <c r="BH132"/>
  <c r="BG132"/>
  <c r="BE132"/>
  <c r="AA132"/>
  <c r="Y132"/>
  <c r="W132"/>
  <c r="BK132"/>
  <c r="N132"/>
  <c r="BF132"/>
  <c r="BI131"/>
  <c r="BH131"/>
  <c r="BG131"/>
  <c r="BE131"/>
  <c r="AA131"/>
  <c r="Y131"/>
  <c r="W131"/>
  <c r="BK131"/>
  <c r="N131"/>
  <c r="BF131"/>
  <c r="BI130"/>
  <c r="BH130"/>
  <c r="BG130"/>
  <c r="BE130"/>
  <c r="AA130"/>
  <c r="Y130"/>
  <c r="W130"/>
  <c r="BK130"/>
  <c r="N130"/>
  <c r="BF130"/>
  <c r="BI129"/>
  <c r="BH129"/>
  <c r="BG129"/>
  <c r="BE129"/>
  <c r="AA129"/>
  <c r="Y129"/>
  <c r="W129"/>
  <c r="BK129"/>
  <c r="N129"/>
  <c r="BF129"/>
  <c r="BI128"/>
  <c r="BH128"/>
  <c r="BG128"/>
  <c r="BE128"/>
  <c r="AA128"/>
  <c r="Y128"/>
  <c r="W128"/>
  <c r="BK128"/>
  <c r="N128"/>
  <c r="BF128"/>
  <c r="BI127"/>
  <c r="BH127"/>
  <c r="BG127"/>
  <c r="BE127"/>
  <c r="AA127"/>
  <c r="Y127"/>
  <c r="W127"/>
  <c r="BK127"/>
  <c r="N127"/>
  <c r="BF127"/>
  <c r="BI126"/>
  <c r="BH126"/>
  <c r="BG126"/>
  <c r="BE126"/>
  <c r="AA126"/>
  <c r="Y126"/>
  <c r="W126"/>
  <c r="BK126"/>
  <c r="N126"/>
  <c r="BF126"/>
  <c r="BI125"/>
  <c r="BH125"/>
  <c r="BG125"/>
  <c r="BE125"/>
  <c r="AA125"/>
  <c r="Y125"/>
  <c r="W125"/>
  <c r="BK125"/>
  <c r="N125"/>
  <c r="BF125"/>
  <c r="BI124"/>
  <c r="BH124"/>
  <c r="BG124"/>
  <c r="BE124"/>
  <c r="AA124"/>
  <c r="AA123"/>
  <c r="AA122" s="1"/>
  <c r="Y124"/>
  <c r="Y123" s="1"/>
  <c r="Y122" s="1"/>
  <c r="W124"/>
  <c r="W123"/>
  <c r="W122" s="1"/>
  <c r="BK124"/>
  <c r="BK123" s="1"/>
  <c r="N124"/>
  <c r="BF124"/>
  <c r="BI121"/>
  <c r="BH121"/>
  <c r="BG121"/>
  <c r="BE121"/>
  <c r="AA121"/>
  <c r="Y121"/>
  <c r="W121"/>
  <c r="BK121"/>
  <c r="N121"/>
  <c r="BF121"/>
  <c r="BI120"/>
  <c r="H36"/>
  <c r="BD88" i="1" s="1"/>
  <c r="BD87" s="1"/>
  <c r="W35" s="1"/>
  <c r="BH120" i="2"/>
  <c r="BG120"/>
  <c r="H34" s="1"/>
  <c r="BB88" i="1" s="1"/>
  <c r="BB87" s="1"/>
  <c r="BE120" i="2"/>
  <c r="M32" s="1"/>
  <c r="AV88" i="1" s="1"/>
  <c r="AA120" i="2"/>
  <c r="AA119"/>
  <c r="AA118" s="1"/>
  <c r="AA117" s="1"/>
  <c r="Y120"/>
  <c r="Y119"/>
  <c r="Y118" s="1"/>
  <c r="Y117" s="1"/>
  <c r="W120"/>
  <c r="W119"/>
  <c r="W118" s="1"/>
  <c r="W117" s="1"/>
  <c r="AU88" i="1" s="1"/>
  <c r="AU87" s="1"/>
  <c r="BK120" i="2"/>
  <c r="N120"/>
  <c r="BF120" s="1"/>
  <c r="M114"/>
  <c r="M113"/>
  <c r="F113"/>
  <c r="F111"/>
  <c r="F109"/>
  <c r="M28"/>
  <c r="AS88" i="1" s="1"/>
  <c r="AS87" s="1"/>
  <c r="M84" i="2"/>
  <c r="M83"/>
  <c r="F83"/>
  <c r="F81"/>
  <c r="F79"/>
  <c r="O15"/>
  <c r="E15"/>
  <c r="F84" s="1"/>
  <c r="O14"/>
  <c r="O9"/>
  <c r="M111" s="1"/>
  <c r="M81"/>
  <c r="F6"/>
  <c r="F108"/>
  <c r="F78"/>
  <c r="AK27" i="1"/>
  <c r="AM83"/>
  <c r="L83"/>
  <c r="AM82"/>
  <c r="L82"/>
  <c r="AM80"/>
  <c r="L80"/>
  <c r="L78"/>
  <c r="L77"/>
  <c r="BK119" i="2" l="1"/>
  <c r="H35"/>
  <c r="BC88" i="1" s="1"/>
  <c r="BC87" s="1"/>
  <c r="M33" i="2"/>
  <c r="AW88" i="1" s="1"/>
  <c r="AT88" s="1"/>
  <c r="H33" i="2"/>
  <c r="BA88" i="1" s="1"/>
  <c r="BA87" s="1"/>
  <c r="N119" i="2"/>
  <c r="N90" s="1"/>
  <c r="BK118"/>
  <c r="W33" i="1"/>
  <c r="AX87"/>
  <c r="W34"/>
  <c r="AY87"/>
  <c r="BK122" i="2"/>
  <c r="N122" s="1"/>
  <c r="N91" s="1"/>
  <c r="N123"/>
  <c r="N92" s="1"/>
  <c r="F114"/>
  <c r="H32"/>
  <c r="AZ88" i="1" s="1"/>
  <c r="AZ87" s="1"/>
  <c r="BK117" i="2" l="1"/>
  <c r="N117" s="1"/>
  <c r="N88" s="1"/>
  <c r="N118"/>
  <c r="N89" s="1"/>
  <c r="W31" i="1"/>
  <c r="AV87"/>
  <c r="AW87"/>
  <c r="AK32" s="1"/>
  <c r="W32"/>
  <c r="L100" i="2" l="1"/>
  <c r="M27"/>
  <c r="M30" s="1"/>
  <c r="AT87" i="1"/>
  <c r="AK31"/>
  <c r="L38" i="2" l="1"/>
  <c r="AG88" i="1"/>
  <c r="AG87" l="1"/>
  <c r="AN88"/>
  <c r="AK26" l="1"/>
  <c r="AK29" s="1"/>
  <c r="AK37" s="1"/>
  <c r="AN87"/>
  <c r="AN92" s="1"/>
  <c r="AG92"/>
</calcChain>
</file>

<file path=xl/sharedStrings.xml><?xml version="1.0" encoding="utf-8"?>
<sst xmlns="http://schemas.openxmlformats.org/spreadsheetml/2006/main" count="5730" uniqueCount="1643">
  <si>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</si>
  <si>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</si>
  <si>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</si>
  <si>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</si>
  <si>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</si>
  <si>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</si>
  <si>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</si>
  <si>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optimalizované pre tlač zostáv vo formáte A4 - na výšku</t>
  </si>
  <si>
    <t>&gt;&gt;  skryté stĺpce  &lt;&lt;</t>
  </si>
  <si>
    <t>0,001</t>
  </si>
  <si>
    <t>20</t>
  </si>
  <si>
    <t>SÚHRNNÝ LIST STAVBY</t>
  </si>
  <si>
    <t>v ---  nižšie sa nachádzajú doplnkové a pomocné údaje k zostavám  --- v</t>
  </si>
  <si>
    <t>Kód:</t>
  </si>
  <si>
    <t>2203</t>
  </si>
  <si>
    <t>Stavba:</t>
  </si>
  <si>
    <t>Prestavba športovej haly, Bernolákova ulica, Topoľčany</t>
  </si>
  <si>
    <t>JKSO:</t>
  </si>
  <si>
    <t>KS:</t>
  </si>
  <si>
    <t>Miesto:</t>
  </si>
  <si>
    <t>Topoľčany</t>
  </si>
  <si>
    <t>Dátum:</t>
  </si>
  <si>
    <t>10. 2. 2018</t>
  </si>
  <si>
    <t>Objednávateľ:</t>
  </si>
  <si>
    <t>IČO:</t>
  </si>
  <si>
    <t>Mesto Topoľčany</t>
  </si>
  <si>
    <t>IČO DPH:</t>
  </si>
  <si>
    <t>Zhotoviteľ:</t>
  </si>
  <si>
    <t xml:space="preserve"> </t>
  </si>
  <si>
    <t>Projektant:</t>
  </si>
  <si>
    <t>Kotrle Antonín</t>
  </si>
  <si>
    <t>True</t>
  </si>
  <si>
    <t>0,01</t>
  </si>
  <si>
    <t>Spracovateľ:</t>
  </si>
  <si>
    <t>Poznámka:</t>
  </si>
  <si>
    <t>Náklady z rozpočtov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</si>
  <si>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</si>
  <si>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</si>
  <si>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</si>
  <si>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</si>
  <si>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</si>
  <si>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</si>
  <si>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</si>
  <si>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</si>
  <si>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</si>
  <si>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</si>
  <si>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</si>
  <si>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</si>
  <si>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</si>
  <si>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</si>
  <si>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</si>
  <si>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</si>
  <si>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</si>
  <si>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</si>
  <si>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</si>
  <si>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</si>
  <si>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</si>
  <si>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</si>
  <si>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</si>
  <si>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</si>
  <si>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</si>
  <si>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</si>
  <si>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</si>
  <si>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</si>
  <si>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</si>
  <si>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</si>
  <si>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</si>
  <si>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</si>
  <si>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</si>
  <si>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</si>
  <si>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</si>
  <si>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</si>
  <si>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</si>
  <si>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</si>
  <si>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</si>
  <si>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</si>
  <si>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</si>
  <si>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{a63c3f2e-58f2-448e-a098-730194c9b6c7}</t>
  </si>
  <si>
    <t>{00000000-0000-0000-0000-000000000000}</t>
  </si>
  <si>
    <t>/</t>
  </si>
  <si>
    <t>SO-01</t>
  </si>
  <si>
    <t>SO-01 Prestavba športovej haly E1.6 - Elektroinštalácia</t>
  </si>
  <si>
    <t>1</t>
  </si>
  <si>
    <t>{222dc4d3-1320-4744-98c4-9af92a881add}</t>
  </si>
  <si>
    <t>2) Ostatné náklady zo súhrnného listu</t>
  </si>
  <si>
    <t>Percent. zadanie_x000D_
[% nákladov rozpočtu]</t>
  </si>
  <si>
    <t>Zaradenie nákladov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</si>
  <si>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</si>
  <si>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</si>
  <si>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</si>
  <si>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</si>
  <si>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</si>
  <si>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</si>
  <si>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</si>
  <si>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</si>
  <si>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SO-01 - SO-01 Prestavba športovej haly E1.6 - Elektroinštalácia</t>
  </si>
  <si>
    <t>Náklady z rozpočtu</t>
  </si>
  <si>
    <t>Ostatné náklady</t>
  </si>
  <si>
    <t>REKAPITULÁCIA ROZPOČTU</t>
  </si>
  <si>
    <t>Kód - Popis</t>
  </si>
  <si>
    <t>Cena celkom [EUR]</t>
  </si>
  <si>
    <t>1) Náklady z rozpočtu</t>
  </si>
  <si>
    <t>-1</t>
  </si>
  <si>
    <t>HSV - Práce a dodávky HSV</t>
  </si>
  <si>
    <t xml:space="preserve">    9 - Ostatné konštrukcie a práce-búranie</t>
  </si>
  <si>
    <t>M - Práce a dodávky M</t>
  </si>
  <si>
    <t xml:space="preserve">    21-M - Elektromontáže</t>
  </si>
  <si>
    <t xml:space="preserve">    22-M - Montáže oznam. a zabezp. zariadení</t>
  </si>
  <si>
    <t xml:space="preserve">    46-M - Zemné práce pri extr.mont.prácach</t>
  </si>
  <si>
    <t xml:space="preserve">    95-M - Revízie</t>
  </si>
  <si>
    <t>HZS - Hodinové zúčtovacie sadzby</t>
  </si>
  <si>
    <t>2) Ostatné náklady</t>
  </si>
  <si>
    <t>ROZPOČET</t>
  </si>
  <si>
    <t>PČ</t>
  </si>
  <si>
    <t>Typ</t>
  </si>
  <si>
    <t>Popis</t>
  </si>
  <si>
    <t>MJ</t>
  </si>
  <si>
    <t>Množstvo</t>
  </si>
  <si>
    <t>J.cena [EUR]</t>
  </si>
  <si>
    <t>Poznámka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</si>
  <si>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</si>
  <si>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</si>
  <si>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</si>
  <si>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</si>
  <si>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</si>
  <si>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</si>
  <si>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</si>
  <si>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377</t>
  </si>
  <si>
    <t>K</t>
  </si>
  <si>
    <t>971033131</t>
  </si>
  <si>
    <t>Vybúranie otvoru v murive tehl. priemeru profilu do 60 mm hr.do 150 mm,  -0,00100t</t>
  </si>
  <si>
    <t>ks</t>
  </si>
  <si>
    <t>4</t>
  </si>
  <si>
    <t>2</t>
  </si>
  <si>
    <t>-399158258</t>
  </si>
  <si>
    <t>378</t>
  </si>
  <si>
    <t>974031121</t>
  </si>
  <si>
    <t>Vysekanie rýh v akomkoľvek murive tehlovom na akúkoľvek maltu do hĺbky 30 mm a š. do 30 mm,  -0,00200 t</t>
  </si>
  <si>
    <t>m</t>
  </si>
  <si>
    <t>1621733372</t>
  </si>
  <si>
    <t>3</t>
  </si>
  <si>
    <t>358</t>
  </si>
  <si>
    <t>210010026</t>
  </si>
  <si>
    <t>Rúrka ohybná elektroinštalačná z PVC typ FXP 25, uložená pevne</t>
  </si>
  <si>
    <t>64</t>
  </si>
  <si>
    <t>-1184422394</t>
  </si>
  <si>
    <t>359</t>
  </si>
  <si>
    <t>M</t>
  </si>
  <si>
    <t>345710009200</t>
  </si>
  <si>
    <t>Rúrka ohybná vlnitá pancierová PVC-U, FXP DN 25</t>
  </si>
  <si>
    <t>128</t>
  </si>
  <si>
    <t>1644346287</t>
  </si>
  <si>
    <t>295</t>
  </si>
  <si>
    <t>210010030</t>
  </si>
  <si>
    <t>Rúrka ohybná elektroinštalačná z PVC typ FXP 63, uložená pevne</t>
  </si>
  <si>
    <t>348759234</t>
  </si>
  <si>
    <t>296</t>
  </si>
  <si>
    <t>345710009600</t>
  </si>
  <si>
    <t>Rúrka ohybná vlnitá pancierová PVC-U, FXP DN 63</t>
  </si>
  <si>
    <t>1866826940</t>
  </si>
  <si>
    <t>113</t>
  </si>
  <si>
    <t>210010301</t>
  </si>
  <si>
    <t>Krabica prístrojová bez zapojenia (1901, KP 68, KZ 3)</t>
  </si>
  <si>
    <t>1269620832</t>
  </si>
  <si>
    <t>114</t>
  </si>
  <si>
    <t>345410001800</t>
  </si>
  <si>
    <t>Krabica prístrojová z PVC pod omietku KP 67/1, Dxh 70x45 mm, KOPOS</t>
  </si>
  <si>
    <t>115085733</t>
  </si>
  <si>
    <t>373</t>
  </si>
  <si>
    <t>210010321</t>
  </si>
  <si>
    <t>Krabica (1903, KR 68) odbočná s viečkom, svorkovnicou vrátane zapojenia, kruhová</t>
  </si>
  <si>
    <t>-1226882366</t>
  </si>
  <si>
    <t>374</t>
  </si>
  <si>
    <t>345410002600</t>
  </si>
  <si>
    <t>Krabica univerzálna z PVC s viečkom a svorkovnicou pod omietku KU 68-1903, Dxh 73x42 mm, KOPOS</t>
  </si>
  <si>
    <t>157756461</t>
  </si>
  <si>
    <t>375</t>
  </si>
  <si>
    <t>210010454</t>
  </si>
  <si>
    <t>Krabica pancier. z PH pre rúrky z PH typ 8111 - vrátane svorky a typ 8111+ 8116 - vrátane svorky</t>
  </si>
  <si>
    <t>2085472622</t>
  </si>
  <si>
    <t>376</t>
  </si>
  <si>
    <t>345410012300</t>
  </si>
  <si>
    <t>Krabica plastová rozvodná s priechodkami a svorkovnicou 8111 šxvxh 117x117x58 mm, KOPOS</t>
  </si>
  <si>
    <t>-337747156</t>
  </si>
  <si>
    <t>371</t>
  </si>
  <si>
    <t>210011310</t>
  </si>
  <si>
    <t>Osadenie polyamidovej príchytky HM 8 do tvrdého kameňa, jednoduchého betónu a železobetónu</t>
  </si>
  <si>
    <t>1592867586</t>
  </si>
  <si>
    <t>372</t>
  </si>
  <si>
    <t>311310002800</t>
  </si>
  <si>
    <t>Hmoždinka klasická, sivá, M 8x40 mm, typ T8-PA, TRACON Elektric</t>
  </si>
  <si>
    <t>772922872</t>
  </si>
  <si>
    <t>360</t>
  </si>
  <si>
    <t>210020011</t>
  </si>
  <si>
    <t>Káblové vešiaky a závesy hrebeňový záves pre 5 káblov</t>
  </si>
  <si>
    <t>1898938714</t>
  </si>
  <si>
    <t>361</t>
  </si>
  <si>
    <t>345760005800</t>
  </si>
  <si>
    <t>Hák závesný Hz 8 D 80 mm</t>
  </si>
  <si>
    <t>-990730948</t>
  </si>
  <si>
    <t>365</t>
  </si>
  <si>
    <t>210020304</t>
  </si>
  <si>
    <t>Káblový žľab Mars, pozink. vrátane príslušenstva, 125/50 mm bez veka vrátane podpery</t>
  </si>
  <si>
    <t>-1710178170</t>
  </si>
  <si>
    <t>366</t>
  </si>
  <si>
    <t>345750008700</t>
  </si>
  <si>
    <t>Žlab káblový MARS 125x50 mm, EI30</t>
  </si>
  <si>
    <t>-312567607</t>
  </si>
  <si>
    <t>367</t>
  </si>
  <si>
    <t>345750044500</t>
  </si>
  <si>
    <t>Záves v tvare U pre káblový žlab MARS 125 mm</t>
  </si>
  <si>
    <t>1722634515</t>
  </si>
  <si>
    <t>362</t>
  </si>
  <si>
    <t>210020310</t>
  </si>
  <si>
    <t>Káblový žľab Mars, pozink. vrátane príslušenstva, 250/100 mm bez veka vrátane podpery</t>
  </si>
  <si>
    <t>-1740693266</t>
  </si>
  <si>
    <t>363</t>
  </si>
  <si>
    <t>345750010400a</t>
  </si>
  <si>
    <t>Žlab káblový MARS 250x100 mm, EI30, EI30</t>
  </si>
  <si>
    <t>1769964706</t>
  </si>
  <si>
    <t>364</t>
  </si>
  <si>
    <t>345750053100</t>
  </si>
  <si>
    <t>Držiak stropný pre káblový žlab MARS</t>
  </si>
  <si>
    <t>860063140</t>
  </si>
  <si>
    <t>368</t>
  </si>
  <si>
    <t>210020652</t>
  </si>
  <si>
    <t>Oceľová nosná konštrukcia pre prístroje a elektrické zariadenia hmotnosti do 10 kg</t>
  </si>
  <si>
    <t>874624684</t>
  </si>
  <si>
    <t>369</t>
  </si>
  <si>
    <t>132210006900</t>
  </si>
  <si>
    <t>Tyč oceľová jemná plochá šxhr 25x5 mm, ozn. 11 373, podľa EN alebo EN ISO S235JRG1</t>
  </si>
  <si>
    <t>t</t>
  </si>
  <si>
    <t>1709605408</t>
  </si>
  <si>
    <t>370</t>
  </si>
  <si>
    <t>132310001200</t>
  </si>
  <si>
    <t>Tyč oceľová prierezu L 30x30x4 mm, ozn. 11 373, podľa EN ISO S235JRG1</t>
  </si>
  <si>
    <t>-801894794</t>
  </si>
  <si>
    <t>233</t>
  </si>
  <si>
    <t>210020953</t>
  </si>
  <si>
    <t>Výstražná a označovacia tabuľka vrátane montáže, pre kúpeľne</t>
  </si>
  <si>
    <t>631447069</t>
  </si>
  <si>
    <t>234</t>
  </si>
  <si>
    <t>548230000500</t>
  </si>
  <si>
    <t>Tabuľka výstražná dvojfarebná smaltovaná lxv 210x150 mm</t>
  </si>
  <si>
    <t>-103918952</t>
  </si>
  <si>
    <t>232</t>
  </si>
  <si>
    <t>210100003</t>
  </si>
  <si>
    <t>Ukončenie vodičov v rozvádzač. vrátane zapojenia a vodičovej koncovky do 16 mm2</t>
  </si>
  <si>
    <t>2129688488</t>
  </si>
  <si>
    <t>287</t>
  </si>
  <si>
    <t>-870903316</t>
  </si>
  <si>
    <t>288</t>
  </si>
  <si>
    <t>354310019200</t>
  </si>
  <si>
    <t>Káblové oko medené lisovacie CU 16x5 KU-L</t>
  </si>
  <si>
    <t>812074652</t>
  </si>
  <si>
    <t>289</t>
  </si>
  <si>
    <t>210100005</t>
  </si>
  <si>
    <t>Ukončenie vodičov v rozvádzač. vrátane zapojenia a vodičovej koncovky do 35 mm2</t>
  </si>
  <si>
    <t>1148485287</t>
  </si>
  <si>
    <t>290</t>
  </si>
  <si>
    <t>354310021700</t>
  </si>
  <si>
    <t>Káblové oko medené lisovacie CU 35x6 KU-L</t>
  </si>
  <si>
    <t>-502344810</t>
  </si>
  <si>
    <t>291</t>
  </si>
  <si>
    <t>210100006</t>
  </si>
  <si>
    <t>Ukončenie vodičov v rozvádzač. vrátane zapojenia a vodičovej koncovky do 50 mm2</t>
  </si>
  <si>
    <t>1391224795</t>
  </si>
  <si>
    <t>292</t>
  </si>
  <si>
    <t>354310022400</t>
  </si>
  <si>
    <t>Káblové oko medené lisovacie CU 50x8 KU</t>
  </si>
  <si>
    <t>-22331774</t>
  </si>
  <si>
    <t>293</t>
  </si>
  <si>
    <t>210100008</t>
  </si>
  <si>
    <t>Ukončenie vodičov v rozvádzač. vrátane zapojenia a vodičovej koncovky do 95 mm2</t>
  </si>
  <si>
    <t>-1862140240</t>
  </si>
  <si>
    <t>294</t>
  </si>
  <si>
    <t>354310024800</t>
  </si>
  <si>
    <t>Káblové oko medené lisovacie CU 95x08 KU-L</t>
  </si>
  <si>
    <t>424398386</t>
  </si>
  <si>
    <t>278</t>
  </si>
  <si>
    <t>210100012</t>
  </si>
  <si>
    <t>Ukončenie vodičov v rozvádzač. vrátane zapojenia a vodičovej koncovky do 240 mm2</t>
  </si>
  <si>
    <t>-598709819</t>
  </si>
  <si>
    <t>279</t>
  </si>
  <si>
    <t>354310028800</t>
  </si>
  <si>
    <t>Káblové oko medené lisovacie CU 240x10 KU</t>
  </si>
  <si>
    <t>1297373160</t>
  </si>
  <si>
    <t>280</t>
  </si>
  <si>
    <t>210100251</t>
  </si>
  <si>
    <t>Ukončenie celoplastových káblov zmrašť. záklopkou alebo páskou do 4 x 10 mm2</t>
  </si>
  <si>
    <t>1073497035</t>
  </si>
  <si>
    <t>281</t>
  </si>
  <si>
    <t>210100252</t>
  </si>
  <si>
    <t>Ukončenie celoplastových káblov zmrašť. záklopkou alebo páskou do 4 x 25 mm2</t>
  </si>
  <si>
    <t>670640463</t>
  </si>
  <si>
    <t>282</t>
  </si>
  <si>
    <t>345810007500</t>
  </si>
  <si>
    <t>Zmršťovacia káblová koncovka VE3512 4x6 - 4x25 mm2</t>
  </si>
  <si>
    <t>145272379</t>
  </si>
  <si>
    <t>283</t>
  </si>
  <si>
    <t>210100253</t>
  </si>
  <si>
    <t>Ukončenie celoplastových káblov zmrašť. záklopkou alebo páskou do 4 x 50 mm2</t>
  </si>
  <si>
    <t>10044664</t>
  </si>
  <si>
    <t>284</t>
  </si>
  <si>
    <t>345810007600</t>
  </si>
  <si>
    <t>Zmršťovacia káblová koncovka VE4021 4x35 - 4x50 mm2</t>
  </si>
  <si>
    <t>166810861</t>
  </si>
  <si>
    <t>285</t>
  </si>
  <si>
    <t>210100254</t>
  </si>
  <si>
    <t>Ukončenie celoplastových káblov zmrašť. záklopkou alebo páskou do 4 x 95 mm2</t>
  </si>
  <si>
    <t>109951947</t>
  </si>
  <si>
    <t>286</t>
  </si>
  <si>
    <t>345810007700</t>
  </si>
  <si>
    <t>Zmršťovacia káblová koncovka VE5527 4x70 - 4x120 mm2</t>
  </si>
  <si>
    <t>-645830317</t>
  </si>
  <si>
    <t>141</t>
  </si>
  <si>
    <t>210110001</t>
  </si>
  <si>
    <t>Jednopólový spínač - radenie 1, nástenný pre prostredie obyčajné alebo vlhké vrátane zapojenia</t>
  </si>
  <si>
    <t>666470380</t>
  </si>
  <si>
    <t>142</t>
  </si>
  <si>
    <t>345340003000</t>
  </si>
  <si>
    <t>Spínač  jednopolový do vlhka zapustený IP 44, ABB</t>
  </si>
  <si>
    <t>-1215989105</t>
  </si>
  <si>
    <t>143</t>
  </si>
  <si>
    <t>210110004</t>
  </si>
  <si>
    <t>Striedavý spínač (prepínač) - radenie 6, nástenný pre prostredie obyčajné alebo vlhké vrátane zapojenia</t>
  </si>
  <si>
    <t>-905537054</t>
  </si>
  <si>
    <t>144</t>
  </si>
  <si>
    <t>345330000500</t>
  </si>
  <si>
    <t>Prepínač striedavý do vlhka radenie 6, IP44, ABB</t>
  </si>
  <si>
    <t>-320525060</t>
  </si>
  <si>
    <t>145</t>
  </si>
  <si>
    <t>210110007</t>
  </si>
  <si>
    <t>Spínač nástenný pre prostredie obyčajné alebo vlhké vrátane zapojenia trojpól.do 63 A -radenie 3</t>
  </si>
  <si>
    <t>-2130814625</t>
  </si>
  <si>
    <t>147</t>
  </si>
  <si>
    <t>2CMA144580R1000</t>
  </si>
  <si>
    <t>Spínač trojpólový KSE 363 TPN šedá, ABB</t>
  </si>
  <si>
    <t>256</t>
  </si>
  <si>
    <t>1172509753</t>
  </si>
  <si>
    <t>146</t>
  </si>
  <si>
    <t>2CMA142415R1000</t>
  </si>
  <si>
    <t>Spínač trojpólový KSE 340 TPN šedá, ABB</t>
  </si>
  <si>
    <t>-2065245039</t>
  </si>
  <si>
    <t>115</t>
  </si>
  <si>
    <t>210110041</t>
  </si>
  <si>
    <t>Spínače polozapustené a zapustené vrátane zapojenia jednopólový - radenie 1</t>
  </si>
  <si>
    <t>848924420</t>
  </si>
  <si>
    <t>116</t>
  </si>
  <si>
    <t>345340004500</t>
  </si>
  <si>
    <t>Prístroj spínača 3558-A01340 1,1So</t>
  </si>
  <si>
    <t>894439816</t>
  </si>
  <si>
    <t>117</t>
  </si>
  <si>
    <t>345350001500</t>
  </si>
  <si>
    <t>Kryt spínača TANGO tlačidlový 3558A-A651 B, ABB</t>
  </si>
  <si>
    <t>-646261973</t>
  </si>
  <si>
    <t>118</t>
  </si>
  <si>
    <t>345350002300</t>
  </si>
  <si>
    <t>Rámček TANGO 1-násobný 3901A-B10 B biely, ABB</t>
  </si>
  <si>
    <t>339504360</t>
  </si>
  <si>
    <t>137</t>
  </si>
  <si>
    <t>-442133641</t>
  </si>
  <si>
    <t>138</t>
  </si>
  <si>
    <t>345340004500a</t>
  </si>
  <si>
    <t>Prístroj spínača 3558-A0...0 1/0 zap. tlačidlo</t>
  </si>
  <si>
    <t>1013988777</t>
  </si>
  <si>
    <t>139</t>
  </si>
  <si>
    <t>1287164300</t>
  </si>
  <si>
    <t>140</t>
  </si>
  <si>
    <t>-656700709</t>
  </si>
  <si>
    <t>119</t>
  </si>
  <si>
    <t>210110043</t>
  </si>
  <si>
    <t>Spínač polozapustený a zapustený vrátane zapojenia sériový prep.stried. - radenie 5 A</t>
  </si>
  <si>
    <t>-1017885403</t>
  </si>
  <si>
    <t>120</t>
  </si>
  <si>
    <t>345330003300</t>
  </si>
  <si>
    <t>Prístroj prepínača 3558-A51340 radenie 6+, ABB</t>
  </si>
  <si>
    <t>104078092</t>
  </si>
  <si>
    <t>121</t>
  </si>
  <si>
    <t>345350001800</t>
  </si>
  <si>
    <t>Kryt spínača TANGO delený 3558C-A652 B1, ABB</t>
  </si>
  <si>
    <t>928215139</t>
  </si>
  <si>
    <t>122</t>
  </si>
  <si>
    <t>-1189269215</t>
  </si>
  <si>
    <t>127</t>
  </si>
  <si>
    <t>210110044</t>
  </si>
  <si>
    <t>Spínač polozapustený a zapustený vrátane zapojenia dvojitý prep.stried. - radenie 5 B</t>
  </si>
  <si>
    <t>1790709810</t>
  </si>
  <si>
    <t>345330003400</t>
  </si>
  <si>
    <t>Prístroj prepínača 3558-A52340 radenie 6+6, ABB</t>
  </si>
  <si>
    <t>1891871141</t>
  </si>
  <si>
    <t>129</t>
  </si>
  <si>
    <t>484854553</t>
  </si>
  <si>
    <t>130</t>
  </si>
  <si>
    <t>-458870649</t>
  </si>
  <si>
    <t>123</t>
  </si>
  <si>
    <t>210110045</t>
  </si>
  <si>
    <t>Spínač polozapustený a zapustený vrátane zapojenia stried.prep.- radenie 6</t>
  </si>
  <si>
    <t>1929363092</t>
  </si>
  <si>
    <t>124</t>
  </si>
  <si>
    <t>345330003000</t>
  </si>
  <si>
    <t>Prístroj prepínača 3558-A06340 radenie 6, 6So, ABB</t>
  </si>
  <si>
    <t>-167489598</t>
  </si>
  <si>
    <t>125</t>
  </si>
  <si>
    <t>345350001700</t>
  </si>
  <si>
    <t>Kryt spínača TANGO 3558C-A651 B1</t>
  </si>
  <si>
    <t>2087875772</t>
  </si>
  <si>
    <t>126</t>
  </si>
  <si>
    <t>483564167</t>
  </si>
  <si>
    <t>131</t>
  </si>
  <si>
    <t>210110046</t>
  </si>
  <si>
    <t>Spínač polozapustený a zapustený vrátane zapojenia krížový prep.- radenie 7</t>
  </si>
  <si>
    <t>1456441927</t>
  </si>
  <si>
    <t>132</t>
  </si>
  <si>
    <t>345330003000a</t>
  </si>
  <si>
    <t>Prístroj prepínača 3558-A07340 radenie 7, 7So, ABB</t>
  </si>
  <si>
    <t>-244489536</t>
  </si>
  <si>
    <t>133</t>
  </si>
  <si>
    <t>-792042880</t>
  </si>
  <si>
    <t>134</t>
  </si>
  <si>
    <t>1908771287</t>
  </si>
  <si>
    <t>148</t>
  </si>
  <si>
    <t>210110067</t>
  </si>
  <si>
    <t>Spínač špeciálny vrátane zapojenia, termostat</t>
  </si>
  <si>
    <t>-980454061</t>
  </si>
  <si>
    <t>149</t>
  </si>
  <si>
    <t>374350002100</t>
  </si>
  <si>
    <t>Termostat analógový jednoduchý, jednofunkčný pre kontrolu a reguláciu teploty 0 až +60°C, výstup 1x16A spínací, IP54</t>
  </si>
  <si>
    <t>404381202</t>
  </si>
  <si>
    <t>135</t>
  </si>
  <si>
    <t>210110082</t>
  </si>
  <si>
    <t>Sporáková prípojka typ 39563 - 23C, pre zapustenú montáž vrátane tlejivky</t>
  </si>
  <si>
    <t>109477410</t>
  </si>
  <si>
    <t>136</t>
  </si>
  <si>
    <t>345320003400</t>
  </si>
  <si>
    <t>Vypínač TANGO šporáková prípojka 3425A-0344 B radenie 3, ABB</t>
  </si>
  <si>
    <t>919181828</t>
  </si>
  <si>
    <t>235</t>
  </si>
  <si>
    <t>210110095</t>
  </si>
  <si>
    <t>Spínače snímač pohybu do stropu</t>
  </si>
  <si>
    <t>1840841333</t>
  </si>
  <si>
    <t>236</t>
  </si>
  <si>
    <t>404610002800</t>
  </si>
  <si>
    <t>Pohybový snímač alebo čidlo LUXA 102-150 c</t>
  </si>
  <si>
    <t>-729274551</t>
  </si>
  <si>
    <t>237</t>
  </si>
  <si>
    <t>-948776282</t>
  </si>
  <si>
    <t>238</t>
  </si>
  <si>
    <t>404610002800a</t>
  </si>
  <si>
    <t>Pohybový snímač alebo čidlo na strop DALI</t>
  </si>
  <si>
    <t>318288285</t>
  </si>
  <si>
    <t>210110401</t>
  </si>
  <si>
    <t>Modulárne vypínače 1P do 63 A na DIN lištu</t>
  </si>
  <si>
    <t>-1288979081</t>
  </si>
  <si>
    <t>12</t>
  </si>
  <si>
    <t>OEZ:35681</t>
  </si>
  <si>
    <t>Kolískový prepínač MSK-001-102, Ith 16 A, Ue AC 250 V, DC 12 V, 1x prepínací kontakt, s medzipolohou, OEZ</t>
  </si>
  <si>
    <t>1801315324</t>
  </si>
  <si>
    <t>11</t>
  </si>
  <si>
    <t>OEZ:35678</t>
  </si>
  <si>
    <t>Kolískový spínač MSK-10, Ith 16 A, Ue AC 250 V, DC 12 V, 1x zapínací kontakt, OEZ</t>
  </si>
  <si>
    <t>1627100835</t>
  </si>
  <si>
    <t>OEZ:42326</t>
  </si>
  <si>
    <t>Vypínač MSO-20-1, In 20 A, Ue AC 250 V, 1-pól, OEZ</t>
  </si>
  <si>
    <t>-67668290</t>
  </si>
  <si>
    <t>210110403</t>
  </si>
  <si>
    <t>Modulárne vypínače 3P do 63 A na DIN lištu</t>
  </si>
  <si>
    <t>443233297</t>
  </si>
  <si>
    <t>6</t>
  </si>
  <si>
    <t>OEZ:42335</t>
  </si>
  <si>
    <t>Vypínač MSO-40-3, In 40 A, Ue AC 250/440 V, 3-pól, OEZ</t>
  </si>
  <si>
    <t>-496116688</t>
  </si>
  <si>
    <t>5</t>
  </si>
  <si>
    <t>OEZ:42331</t>
  </si>
  <si>
    <t>Vypínač MSO-32-3, In 32 A, Ue AC 250/440 V, 3-pól, OEZ</t>
  </si>
  <si>
    <t>192363298</t>
  </si>
  <si>
    <t>OEZ:42327</t>
  </si>
  <si>
    <t>Vypínač MSO-20-3, In 20 A, Ue AC 250/440 V, 3-pól, OEZ</t>
  </si>
  <si>
    <t>140118333</t>
  </si>
  <si>
    <t>7</t>
  </si>
  <si>
    <t>210110407</t>
  </si>
  <si>
    <t>Modulárne vypínače 3P od 80 A do 125 A na DIN lištu</t>
  </si>
  <si>
    <t>-1366890019</t>
  </si>
  <si>
    <t>10</t>
  </si>
  <si>
    <t>OEZ:42351</t>
  </si>
  <si>
    <t>Vypínač MSO-125-3, In 125 A, Ue AC 250/440 V, 3-pól, OEZ</t>
  </si>
  <si>
    <t>352559689</t>
  </si>
  <si>
    <t>9</t>
  </si>
  <si>
    <t>OEZ:42347</t>
  </si>
  <si>
    <t>Vypínač MSO-100-3, In 100 A, Ue AC 250/440 V, 3-pól, OEZ</t>
  </si>
  <si>
    <t>-1561425988</t>
  </si>
  <si>
    <t>8</t>
  </si>
  <si>
    <t>OEZ:42343</t>
  </si>
  <si>
    <t>Vypínač MSO-80-3, In 80 A, Ue AC 250/440 V, 3-pól, OEZ</t>
  </si>
  <si>
    <t>1773532314</t>
  </si>
  <si>
    <t>156</t>
  </si>
  <si>
    <t>210111011</t>
  </si>
  <si>
    <t>Domová zásuvka polozapustená alebo zapustená vrátane zapojenia 10/16 A 250 V 2P + Z</t>
  </si>
  <si>
    <t>-837631163</t>
  </si>
  <si>
    <t>157</t>
  </si>
  <si>
    <t>345510004900</t>
  </si>
  <si>
    <t>Zásuvka 5512-2249 B1 dvojnásobná</t>
  </si>
  <si>
    <t>534914937</t>
  </si>
  <si>
    <t>160</t>
  </si>
  <si>
    <t>677369963</t>
  </si>
  <si>
    <t>161</t>
  </si>
  <si>
    <t>345510005300</t>
  </si>
  <si>
    <t>Zásuvka 5517-2389 D1D1</t>
  </si>
  <si>
    <t>-1604451060</t>
  </si>
  <si>
    <t>158</t>
  </si>
  <si>
    <t>210111012</t>
  </si>
  <si>
    <t>Domová zásuvka polozapustená alebo zapustená, 10/16 A 250 V 2P + Z 2 x zapojenie</t>
  </si>
  <si>
    <t>1414202582</t>
  </si>
  <si>
    <t>159</t>
  </si>
  <si>
    <t>-498444008</t>
  </si>
  <si>
    <t>162</t>
  </si>
  <si>
    <t>1846280776</t>
  </si>
  <si>
    <t>163</t>
  </si>
  <si>
    <t>1236613922</t>
  </si>
  <si>
    <t>164</t>
  </si>
  <si>
    <t>210111021</t>
  </si>
  <si>
    <t>Domová zásuvka v krabici obyč. alebo do vlhka, vrátane zapojenia 10/16 A 250 V 2P + Z</t>
  </si>
  <si>
    <t>-2065617872</t>
  </si>
  <si>
    <t>165</t>
  </si>
  <si>
    <t>345510004200</t>
  </si>
  <si>
    <t>Jednozásuvka kompletná, s clonkami, s viečkom, IP44 5518A-2999 B biela</t>
  </si>
  <si>
    <t>1637181621</t>
  </si>
  <si>
    <t>166</t>
  </si>
  <si>
    <t>210111022</t>
  </si>
  <si>
    <t>Domová zásuvka v krabici 10/16 A 250 V, 2P + Z 2 x zapojenie</t>
  </si>
  <si>
    <t>1017352818</t>
  </si>
  <si>
    <t>167</t>
  </si>
  <si>
    <t>1374848524</t>
  </si>
  <si>
    <t>168</t>
  </si>
  <si>
    <t>210111126</t>
  </si>
  <si>
    <t>Priemyslová zásuvka nástenná 400 V,IP 67, typ IZG 1653 vrátane zapojenia 3P +N+ PE</t>
  </si>
  <si>
    <t>-416613673</t>
  </si>
  <si>
    <t>169</t>
  </si>
  <si>
    <t>345510003400</t>
  </si>
  <si>
    <t>Zásuvka nástenná IZS 1653 16A/400V/3P+N+PE</t>
  </si>
  <si>
    <t>431073516</t>
  </si>
  <si>
    <t>170</t>
  </si>
  <si>
    <t>210111127</t>
  </si>
  <si>
    <t>Priemyslová zásuvka nástenná 400 V,IP 67, typ IZG 3253 vrátane zapojenia 3P +N+ PE</t>
  </si>
  <si>
    <t>713455705</t>
  </si>
  <si>
    <t>171</t>
  </si>
  <si>
    <t>345510003800</t>
  </si>
  <si>
    <t>Zásuvka nástenná IZS 3253 32A 5P IP44, SEZ</t>
  </si>
  <si>
    <t>-852335589</t>
  </si>
  <si>
    <t>69</t>
  </si>
  <si>
    <t>210120003</t>
  </si>
  <si>
    <t>Odpínače valcových poistkových vložiek 10 x 38 jednopólové do 32 A</t>
  </si>
  <si>
    <t>1451403119</t>
  </si>
  <si>
    <t>70</t>
  </si>
  <si>
    <t>345290013300</t>
  </si>
  <si>
    <t>Odpínač valcových poistiek OPVP 10-1</t>
  </si>
  <si>
    <t>812664497</t>
  </si>
  <si>
    <t>71</t>
  </si>
  <si>
    <t>345290014600</t>
  </si>
  <si>
    <t>Vložka poistková VN PVA10 6 A gG</t>
  </si>
  <si>
    <t>1853562385</t>
  </si>
  <si>
    <t>73</t>
  </si>
  <si>
    <t>210120026</t>
  </si>
  <si>
    <t>Radové poistkové odpínače SPH 1 trojpólové do 250 A</t>
  </si>
  <si>
    <t>-327679149</t>
  </si>
  <si>
    <t>76</t>
  </si>
  <si>
    <t>OEZ:40442</t>
  </si>
  <si>
    <t>Poistková vložka PNA1 250A gG, Un AC 500 V / DC 440 V, veľkosť 1, gG - charakteristika pre všeobecné použitie, Cd/Pb free, OEZ</t>
  </si>
  <si>
    <t>6537534</t>
  </si>
  <si>
    <t>75</t>
  </si>
  <si>
    <t>OEZ:40439</t>
  </si>
  <si>
    <t>Poistková vložka PNA1 160A gG, Un AC 500 V / DC 440 V, veľkosť 1, gG - charakteristika pre všeobecné použitie, Cd/Pb free, OEZ</t>
  </si>
  <si>
    <t>-1189625814</t>
  </si>
  <si>
    <t>74</t>
  </si>
  <si>
    <t>345290010700</t>
  </si>
  <si>
    <t>Odpínač poistkový FH1-3A/F</t>
  </si>
  <si>
    <t>-829440214</t>
  </si>
  <si>
    <t>276</t>
  </si>
  <si>
    <t>210120104</t>
  </si>
  <si>
    <t>Poistka nožová veľkost 2 do 400 A 500 V</t>
  </si>
  <si>
    <t>1738351620</t>
  </si>
  <si>
    <t>277</t>
  </si>
  <si>
    <t>345290007800</t>
  </si>
  <si>
    <t>Patrón poistkový PN2 315A gG</t>
  </si>
  <si>
    <t>1598637390</t>
  </si>
  <si>
    <t>38</t>
  </si>
  <si>
    <t>210120401</t>
  </si>
  <si>
    <t>Istič vzduchový jednopólový do 63 A</t>
  </si>
  <si>
    <t>-595194819</t>
  </si>
  <si>
    <t>44</t>
  </si>
  <si>
    <t>OEZ:41657</t>
  </si>
  <si>
    <t>Istič LTN-16C-1, In 16 A, Ue AC 230 V / DC 72 V, charakteristika C, 1-pól, Icn 10 kA, OEZ</t>
  </si>
  <si>
    <t>1780576410</t>
  </si>
  <si>
    <t>43</t>
  </si>
  <si>
    <t>OEZ:41655</t>
  </si>
  <si>
    <t>Istič LTN-10C-1, In 10 A, Ue AC 230 V / DC 72 V, charakteristika C, 1-pól, Icn 10 kA, OEZ</t>
  </si>
  <si>
    <t>-1393657983</t>
  </si>
  <si>
    <t>42</t>
  </si>
  <si>
    <t>OEZ:41641</t>
  </si>
  <si>
    <t>Istič LTN-20B-1, In 20 A, Ue AC 230 V / DC 72 V, charakteristika B, 1-pól, Icn 10 kA, OEZ</t>
  </si>
  <si>
    <t>-547920032</t>
  </si>
  <si>
    <t>41</t>
  </si>
  <si>
    <t>OEZ:41640</t>
  </si>
  <si>
    <t>Istič LTN-16B-1, In 16 A, Ue AC 230 V / DC 72 V, charakteristika B, 1-pól, Icn 10 kA, OEZ</t>
  </si>
  <si>
    <t>-987486347</t>
  </si>
  <si>
    <t>40</t>
  </si>
  <si>
    <t>OEZ:41638</t>
  </si>
  <si>
    <t>Istič LTN-10B-1, In 10 A, Ue AC 230 V / DC 72 V, charakteristika B, 1-pól, Icn 10 kA, OEZ</t>
  </si>
  <si>
    <t>1424020738</t>
  </si>
  <si>
    <t>39</t>
  </si>
  <si>
    <t>OEZ:41636</t>
  </si>
  <si>
    <t>Istič LTN-6B-1, In 6 A, Ue AC 230 V / DC 72 V, charakteristika B, 1-pól, Icn 10 kA, OEZ</t>
  </si>
  <si>
    <t>-342175146</t>
  </si>
  <si>
    <t>45</t>
  </si>
  <si>
    <t>210120404</t>
  </si>
  <si>
    <t>Istič vzduchový trojpólový do 63 A</t>
  </si>
  <si>
    <t>712389229</t>
  </si>
  <si>
    <t>68</t>
  </si>
  <si>
    <t>OEZ:41770</t>
  </si>
  <si>
    <t>Istič LTN-10B-3, In 10 A, Ue AC 230/400 V / DC 216 V, charakteristika B, 3-pól, Icn 10 kA, OEZ</t>
  </si>
  <si>
    <t>-452658327</t>
  </si>
  <si>
    <t>61</t>
  </si>
  <si>
    <t>OEZ:20247</t>
  </si>
  <si>
    <t>Istič MCCB BC160NT305-40-M, 3-pól, In 40 A, Icu 25 kA, charakteristika motorová M, nastavenie IR 32 - 40 A, Cu/Al káble 2,5 - 95 mm2, OEZ</t>
  </si>
  <si>
    <t>1984639098</t>
  </si>
  <si>
    <t>60</t>
  </si>
  <si>
    <t>OEZ:20245</t>
  </si>
  <si>
    <t>Istič MCCB BC160NT305-25-M, 3-pól, In 25 A, Icu 25 kA, charakteristika motorová M, nastavenie IR 20 - 25 A, Cu/Al káble 2,5 - 95 mm2, OEZ</t>
  </si>
  <si>
    <t>-1088288550</t>
  </si>
  <si>
    <t>59</t>
  </si>
  <si>
    <t>OEZ:20215</t>
  </si>
  <si>
    <t>Istič MCCB BC160NT305-40-D, 3-pól, In 40 A, Icu 25 kA, charakteristika distribučná D, nastavenie IR 32 - 40 A, Cu/Al káble 2,5 - 95 mm2, OEZ</t>
  </si>
  <si>
    <t>-634252827</t>
  </si>
  <si>
    <t>58</t>
  </si>
  <si>
    <t>OEZ:20213</t>
  </si>
  <si>
    <t>Istič MCCB BC160NT305-32-D, 3-pól, In 32 A, Icu 25 kA, charakteristika distribučná D, nastavenie IR 25 - 32 A, Cu/Al káble 2,5 - 95 mm2, OEZ</t>
  </si>
  <si>
    <t>235991626</t>
  </si>
  <si>
    <t>57</t>
  </si>
  <si>
    <t>OEZ:20212</t>
  </si>
  <si>
    <t>Istič MCCB BC160NT305-25-D, 3-pól, In 25 A, Icu 25 kA, charakteristika distribučná D, nastavenie IR 20 - 25 A, Cu/Al káble 2,5 - 95 mm2, OEZ</t>
  </si>
  <si>
    <t>-222534607</t>
  </si>
  <si>
    <t>55</t>
  </si>
  <si>
    <t>OEZ:41778</t>
  </si>
  <si>
    <t>Istič LTN-63B-3, In 63 A, Ue AC 230/400 V / DC 216 V, charakteristika B, 3-pól, Icn 10 kA, OEZ</t>
  </si>
  <si>
    <t>1194473495</t>
  </si>
  <si>
    <t>56</t>
  </si>
  <si>
    <t>OEZ:20211</t>
  </si>
  <si>
    <t>Istič MCCB BC160NT305-20-D, 3-pól, In 20 A, Icu 25 kA, charakteristika distribučná D, nastavenie IR 16 - 20 A, Cu/Al káble 2,5 - 95 mm2, OEZ</t>
  </si>
  <si>
    <t>-1576642378</t>
  </si>
  <si>
    <t>54</t>
  </si>
  <si>
    <t>OEZ:41795</t>
  </si>
  <si>
    <t>Istič LTN-63C-3, In 63 A, Ue AC 230/400 V / DC 216 V, charakteristika C, 3-pól, Icn 10 kA, OEZ</t>
  </si>
  <si>
    <t>-1700705521</t>
  </si>
  <si>
    <t>53</t>
  </si>
  <si>
    <t>OEZ:41793</t>
  </si>
  <si>
    <t>Istič LTN-40C-3, In 40 A, Ue AC 230/400 V / DC 216 V, charakteristika C, 3-pól, Icn 10 kA, OEZ</t>
  </si>
  <si>
    <t>-42130806</t>
  </si>
  <si>
    <t>52</t>
  </si>
  <si>
    <t>OEZ:41792</t>
  </si>
  <si>
    <t>Istič LTN-32C-3, In 32 A, Ue AC 230/400 V / DC 216 V, charakteristika C, 3-pól, Icn 10 kA, OEZ</t>
  </si>
  <si>
    <t>-1119319913</t>
  </si>
  <si>
    <t>51</t>
  </si>
  <si>
    <t>OEZ:41791</t>
  </si>
  <si>
    <t>Istič LTN-25C-3, In 25 A, Ue AC 230/400 V / DC 216 V, charakteristika C, 3-pól, Icn 10 kA, OEZ</t>
  </si>
  <si>
    <t>2051149240</t>
  </si>
  <si>
    <t>50</t>
  </si>
  <si>
    <t>OEZ:41774</t>
  </si>
  <si>
    <t>Istič LTN-25B-3, In 25 A, Ue AC 230/400 V / DC 216 V, charakteristika B, 3-pól, Icn 10 kA, OEZ</t>
  </si>
  <si>
    <t>-2046790396</t>
  </si>
  <si>
    <t>49</t>
  </si>
  <si>
    <t>OEZ:41789</t>
  </si>
  <si>
    <t>Istič LTN-16C-3, In 16 A, Ue AC 230/400 V / DC 216 V, charakteristika C, 3-pól, Icn 10 kA, OEZ</t>
  </si>
  <si>
    <t>-1531943295</t>
  </si>
  <si>
    <t>48</t>
  </si>
  <si>
    <t>OEZ:41775</t>
  </si>
  <si>
    <t>Istič LTN-32B-3, In 32 A, Ue AC 230/400 V / DC 216 V, charakteristika B, 3-pól, Icn 10 kA, OEZ</t>
  </si>
  <si>
    <t>-1714375423</t>
  </si>
  <si>
    <t>47</t>
  </si>
  <si>
    <t>OEZ:41773</t>
  </si>
  <si>
    <t>Istič LTN-20B-3, In 20 A, Ue AC 230/400 V / DC 216 V, charakteristika B, 3-pól, Icn 10 kA, OEZ</t>
  </si>
  <si>
    <t>1857040868</t>
  </si>
  <si>
    <t>46</t>
  </si>
  <si>
    <t>OEZ:41772</t>
  </si>
  <si>
    <t>Istič LTN-16B-3, In 16 A, Ue AC 230/400 V / DC 216 V, charakteristika B, 3-pól, Icn 10 kA, OEZ</t>
  </si>
  <si>
    <t>-1802914276</t>
  </si>
  <si>
    <t>62</t>
  </si>
  <si>
    <t>210120407</t>
  </si>
  <si>
    <t>Istič vzduchový trojpólový od 40 do  125 A na DIN lištu</t>
  </si>
  <si>
    <t>15730604</t>
  </si>
  <si>
    <t>72</t>
  </si>
  <si>
    <t>OEZ:20235</t>
  </si>
  <si>
    <t>Napäťová spúšť SV-BC-X230, AC 230, 400 V / DC 220 V, pre BC160, OEZ</t>
  </si>
  <si>
    <t>150084767</t>
  </si>
  <si>
    <t>65</t>
  </si>
  <si>
    <t>OEZ:20204</t>
  </si>
  <si>
    <t>Istič MCCB BC160NT305-100-D, 3-pól, In 100 A, Icu 25 kA, charakteristika distribučná D, nastavenie IR 80 - 100 A, Cu/Al káble 2,5 - 95 mm2, OEZ</t>
  </si>
  <si>
    <t>986216073</t>
  </si>
  <si>
    <t>OEZ:20222</t>
  </si>
  <si>
    <t>Istič MCCB BC160NT305-80-D, 3-pól, In 80 A, Icu 25 kA, charakteristika distribučná D, nastavenie IR 63 - 80 A, Cu/Al káble 2,5 - 95 mm2, OEZ</t>
  </si>
  <si>
    <t>-1664315632</t>
  </si>
  <si>
    <t>63</t>
  </si>
  <si>
    <t>OEZ:42273</t>
  </si>
  <si>
    <t>Istič LVN-80B-3, In 80 A, Ue AC 230/400 V / DC 216 V, charakteristika B, 3-pól, Icn 10 kA, OEZ</t>
  </si>
  <si>
    <t>1091338248</t>
  </si>
  <si>
    <t>66</t>
  </si>
  <si>
    <t>210120409</t>
  </si>
  <si>
    <t>Istič vzduchový trojpólový od 100 do 250  A na DIN lištu</t>
  </si>
  <si>
    <t>-677456165</t>
  </si>
  <si>
    <t>67</t>
  </si>
  <si>
    <t>OEZ:20208</t>
  </si>
  <si>
    <t>Istič MCCB BC160NT305-160-D, 3-pól, In 160 A, Icu 25 kA, charakteristika distribučná D, nastavenie IR 125 - 160 A, Cu/Al káble 2,5 - 95 mm2, OEZ</t>
  </si>
  <si>
    <t>-172764709</t>
  </si>
  <si>
    <t>23</t>
  </si>
  <si>
    <t>210120410</t>
  </si>
  <si>
    <t>Prúdové chrániče dvojpólové 16 - 100 A</t>
  </si>
  <si>
    <t>1683028994</t>
  </si>
  <si>
    <t>24</t>
  </si>
  <si>
    <t>OEZ:42409</t>
  </si>
  <si>
    <t>Prúdový chránič LFN-25-2-030AC, In 25 A, Ue AC 230/400 V, Idn 30 mA, 2-pól, Inc 10 kA, typ AC, OEZ</t>
  </si>
  <si>
    <t>1422022414</t>
  </si>
  <si>
    <t>25</t>
  </si>
  <si>
    <t>210120411</t>
  </si>
  <si>
    <t>Prúdové chrániče štvorpólové 25 - 80 A</t>
  </si>
  <si>
    <t>-1772806732</t>
  </si>
  <si>
    <t>27</t>
  </si>
  <si>
    <t>OEZ:42419</t>
  </si>
  <si>
    <t>Prúdový chránič LFN-40-4-030AC, In 40 A, Ue AC 230/400 V, Idn 30 mA, 4-pól, Inc 10 kA, typ AC, OEZ</t>
  </si>
  <si>
    <t>-450174466</t>
  </si>
  <si>
    <t>26</t>
  </si>
  <si>
    <t>OEZ:42418</t>
  </si>
  <si>
    <t>Prúdový chránič LFN-25-4-030AC, In 25 A, Ue AC 230/400 V, Idn 30 mA, 4-pól, Inc 10 kA, typ AC, OEZ</t>
  </si>
  <si>
    <t>1328401215</t>
  </si>
  <si>
    <t>210120414</t>
  </si>
  <si>
    <t>Prúdové chrániče s nadprúdovou ochranou dvojpólové</t>
  </si>
  <si>
    <t>955408714</t>
  </si>
  <si>
    <t>22</t>
  </si>
  <si>
    <t>OEZ:38272</t>
  </si>
  <si>
    <t>Prúdový chránič s nadprúdovou ochranou OLI-10B-1N-030AC, In 10 A, Ue AC 230 V, charakteristika B, Idn 30 mA, 1+N-pól, Icn 10 kA, typ AC, OEZ</t>
  </si>
  <si>
    <t>1808967738</t>
  </si>
  <si>
    <t>21</t>
  </si>
  <si>
    <t>OEZ:38271</t>
  </si>
  <si>
    <t>Prúdový chránič s nadprúdovou ochranou OLI-6B-1N-030AC, In 6 A, Ue AC 230 V, charakteristika B, Idn 30 mA, 1+N-pól, Icn 10 kA, typ AC, OEZ</t>
  </si>
  <si>
    <t>-625088913</t>
  </si>
  <si>
    <t>13</t>
  </si>
  <si>
    <t>210120420</t>
  </si>
  <si>
    <t>Zvodiče prepätia triedy B</t>
  </si>
  <si>
    <t>-358885850</t>
  </si>
  <si>
    <t>14</t>
  </si>
  <si>
    <t>OEZ:38358</t>
  </si>
  <si>
    <t>Zvodič bleskových prúdov SJB-25E-3N-MZS, typ 1, Iimp 25 kA, Uc AC 350 V, výmenné moduly, so signalizáciou, iskrisko, OEZ</t>
  </si>
  <si>
    <t>99577991</t>
  </si>
  <si>
    <t>17</t>
  </si>
  <si>
    <t>210120421</t>
  </si>
  <si>
    <t>Zvodiče prepätia triedy C</t>
  </si>
  <si>
    <t>489089307</t>
  </si>
  <si>
    <t>19</t>
  </si>
  <si>
    <t>OEZ:38367</t>
  </si>
  <si>
    <t>Zvodič prepätia SVC-350-3N-MZ, typ 2, Imax 40 kA, Uc AC 350 V, výmenné moduly, varistor, iskrisko, OEZ</t>
  </si>
  <si>
    <t>1777769606</t>
  </si>
  <si>
    <t>18</t>
  </si>
  <si>
    <t>OEZ:42380</t>
  </si>
  <si>
    <t>Zvodič prepätia SVC-350-1N-MZ, typ 2, Imax 40 kA, Uc AC 350 V, výmenné moduly, varistor, iskrisko, OEZ</t>
  </si>
  <si>
    <t>1304864291</t>
  </si>
  <si>
    <t>15</t>
  </si>
  <si>
    <t>210120423</t>
  </si>
  <si>
    <t>Zvodiče prepätia kombinované triedy B + C</t>
  </si>
  <si>
    <t>1087594923</t>
  </si>
  <si>
    <t>16</t>
  </si>
  <si>
    <t>OEZ:38362</t>
  </si>
  <si>
    <t>Kombinovaný zvodič bleskových prúdov a prepätia SJBC-25E-3N-MZS, typ 1+2, Iimp 25 kA, UcAC 350 V,výmenné moduly,signalizácia,iskrisko,varistor, OEZ</t>
  </si>
  <si>
    <t>114190178</t>
  </si>
  <si>
    <t>77</t>
  </si>
  <si>
    <t>210120508</t>
  </si>
  <si>
    <t>Výkonové ističe vzduchové od 100 A - 630 A ručný pohon</t>
  </si>
  <si>
    <t>-1785122528</t>
  </si>
  <si>
    <t>80</t>
  </si>
  <si>
    <t>OEZ:25100</t>
  </si>
  <si>
    <t>Nadprúdová spúšť SE-BH-0630-DTV3, charakteristika distribučná D, In 630 A, nastavenie IR 250 - 630 A, pre BH630, OEZ</t>
  </si>
  <si>
    <t>-1644736552</t>
  </si>
  <si>
    <t>78</t>
  </si>
  <si>
    <t>358220064200</t>
  </si>
  <si>
    <t>Istič BH630NE305, 3P, OEZ</t>
  </si>
  <si>
    <t>-131014002</t>
  </si>
  <si>
    <t>79</t>
  </si>
  <si>
    <t>358370016600</t>
  </si>
  <si>
    <t>Príslušenstvo SV-BHD-X230 vypínacia (napäťová) spúšťač AC/DC 230, 400, 500 V</t>
  </si>
  <si>
    <t>-1725865815</t>
  </si>
  <si>
    <t>28</t>
  </si>
  <si>
    <t>210130101</t>
  </si>
  <si>
    <t>Stýkač dvojpólový na DIN lištu do 25 A</t>
  </si>
  <si>
    <t>645193488</t>
  </si>
  <si>
    <t>29</t>
  </si>
  <si>
    <t>OEZ:36641</t>
  </si>
  <si>
    <t>Inštalačný stýkač RSI-20-20-A230-M, Ith 20 A, Uc AC 230 V, 2x zapínací kontakt, s manuálnym ovládaním, OEZ</t>
  </si>
  <si>
    <t>-1507872081</t>
  </si>
  <si>
    <t>30</t>
  </si>
  <si>
    <t>210130106</t>
  </si>
  <si>
    <t>Stýkač štvorpólový na DIN lištu do 25 A</t>
  </si>
  <si>
    <t>-909624173</t>
  </si>
  <si>
    <t>31</t>
  </si>
  <si>
    <t>OEZ:36645</t>
  </si>
  <si>
    <t>Inštalačný stýkač RSI-25-40-A230-M, Ith 25 A, Uc AC 230 V, 4x zapínací kontakt, s manuálnym ovládaním, OEZ</t>
  </si>
  <si>
    <t>1437221122</t>
  </si>
  <si>
    <t>152</t>
  </si>
  <si>
    <t>210140461a</t>
  </si>
  <si>
    <t>Tlačidlový domový ovládač v skrinke, vrátane zapojenia bez signálky</t>
  </si>
  <si>
    <t>-1796886388</t>
  </si>
  <si>
    <t>153</t>
  </si>
  <si>
    <t>345320003750</t>
  </si>
  <si>
    <t>spínač 1-p. v skrinke so sklom, ABB Livorno 13180, IP55, červený (CENTRAL STOP, TOTAL STOP)</t>
  </si>
  <si>
    <t>1823189536</t>
  </si>
  <si>
    <t>36</t>
  </si>
  <si>
    <t>210150001</t>
  </si>
  <si>
    <t>Pomocné relé, kontakty 1 P</t>
  </si>
  <si>
    <t>-1504744742</t>
  </si>
  <si>
    <t>37</t>
  </si>
  <si>
    <t>OEZ:35675</t>
  </si>
  <si>
    <t>Impulzné relé MIR-16-001-A230, In 16 A, Un AC 230 V, 1xprepínací kontakt, OEZ</t>
  </si>
  <si>
    <t>-2001151144</t>
  </si>
  <si>
    <t>32</t>
  </si>
  <si>
    <t>210150011</t>
  </si>
  <si>
    <t>Časové relé jednofunkčné, kontakty 1P</t>
  </si>
  <si>
    <t>-1100119761</t>
  </si>
  <si>
    <t>33</t>
  </si>
  <si>
    <t>OEZ:43072</t>
  </si>
  <si>
    <t>Digitálné spínacie hodiny MAN-D16-001-A230, In 16 A, Uc AC 230 V, 1x prepínací kontakt, týždenný program, 1 kanál, záloha chodu, náhrada MAR, OEZ</t>
  </si>
  <si>
    <t>-1586278125</t>
  </si>
  <si>
    <t>34</t>
  </si>
  <si>
    <t>210150012</t>
  </si>
  <si>
    <t>Časové relé jednofunkčné, kontakty 3P</t>
  </si>
  <si>
    <t>-250578660</t>
  </si>
  <si>
    <t>35</t>
  </si>
  <si>
    <t>OEZ:43075</t>
  </si>
  <si>
    <t>Digitálné spínacie hodiny MAA-D16-002-A230, In 16 A, Uc AC 230 V, 2x prepínací kontakt, týždenný program, 2 kanály, funkcia astro, záloha chodu, OEZ</t>
  </si>
  <si>
    <t>518396049</t>
  </si>
  <si>
    <t>83</t>
  </si>
  <si>
    <t>210161012</t>
  </si>
  <si>
    <t>Elektromer trojfázový pripojenie cez prúdové transformátory</t>
  </si>
  <si>
    <t>1116011959</t>
  </si>
  <si>
    <t>81</t>
  </si>
  <si>
    <t>210170301</t>
  </si>
  <si>
    <t>Meracie trafo prúdu nn vrátane zap., všetky prevody STE 10, 10M, 17, 18</t>
  </si>
  <si>
    <t>192852147</t>
  </si>
  <si>
    <t>82</t>
  </si>
  <si>
    <t>374210004550</t>
  </si>
  <si>
    <t>Merací transformátor prúdu MTP 400/5A, účtovné meranie pre ZSE</t>
  </si>
  <si>
    <t>1010092783</t>
  </si>
  <si>
    <t>84</t>
  </si>
  <si>
    <t>210190001</t>
  </si>
  <si>
    <t>Montáž oceľoplechovej rozvodnice do váhy 20 kg</t>
  </si>
  <si>
    <t>951076270</t>
  </si>
  <si>
    <t>85</t>
  </si>
  <si>
    <t>OEZ:40556</t>
  </si>
  <si>
    <t>Rozvodnicová skriňa RZG-Z-1S18 (RZG-1N18), pre zapustenú montáž, nepriehľadné dvere, otváranie hore, počet radov 1, počet modulov v rade 18</t>
  </si>
  <si>
    <t>-656464373</t>
  </si>
  <si>
    <t>219</t>
  </si>
  <si>
    <t>712943802</t>
  </si>
  <si>
    <t>220</t>
  </si>
  <si>
    <t>354410069150</t>
  </si>
  <si>
    <t>Revízne dvierka DEHN č.476 020</t>
  </si>
  <si>
    <t>2062933454</t>
  </si>
  <si>
    <t>86</t>
  </si>
  <si>
    <t>210190002</t>
  </si>
  <si>
    <t>Montáž oceľoplechovej rozvodnice do váhy 50 kg</t>
  </si>
  <si>
    <t>-634730796</t>
  </si>
  <si>
    <t>92</t>
  </si>
  <si>
    <t>OEZ:40584</t>
  </si>
  <si>
    <t>Rozvodnicová skriňa RZG-N-4S56 (RNG-4N56), pre nástennú montáž, nepriehľadné dvere, počet radov 4, počet modulov v rade 14, krytie IP40</t>
  </si>
  <si>
    <t>-1202637749</t>
  </si>
  <si>
    <t>91</t>
  </si>
  <si>
    <t>OEZ:40583</t>
  </si>
  <si>
    <t>Rozvodnicová skriňa RZG-N-3S42 (RNG-3N42), pre nástennú montáž, nepriehľadné dvere, počet radov 3, počet modulov v rade 14, krytie IP40</t>
  </si>
  <si>
    <t>1731355980</t>
  </si>
  <si>
    <t>90</t>
  </si>
  <si>
    <t>OEZ:40581</t>
  </si>
  <si>
    <t>Rozvodnicová skriňa RZG-N-2S28 (RNG-2N28), pre nástennú montáž, nepriehľadné dvere, počet radov 2, počet modulov v rade 14, krytie IP40</t>
  </si>
  <si>
    <t>-1701706391</t>
  </si>
  <si>
    <t>89</t>
  </si>
  <si>
    <t>OEZ:40560</t>
  </si>
  <si>
    <t>Rozvodnicová skriňa RZG-Z-4S56 (RZG-4N56), pre zapustenú montáž, nepriehľadné dvere, počet radov 4, počet modulov v rade 14, krytie IP40</t>
  </si>
  <si>
    <t>1008927392</t>
  </si>
  <si>
    <t>88</t>
  </si>
  <si>
    <t>OEZ:40557</t>
  </si>
  <si>
    <t>Rozvodnicová skriňa RZG-Z-2S28 (RZG-2N28), pre zapustenú montáž, nepriehľadné dvere, počet radov 2, počet modulov v rade 14, krytie IP40</t>
  </si>
  <si>
    <t>1261679465</t>
  </si>
  <si>
    <t>87</t>
  </si>
  <si>
    <t>OEZ:44390</t>
  </si>
  <si>
    <t>Rozvodnicová skriňa RZI-N-3T54, pre nástennú montáž, krytie IP65, priehľadné dvere, počet radov 3, počet modulov v rade 18, PE+N, farba sivá</t>
  </si>
  <si>
    <t>2003683303</t>
  </si>
  <si>
    <t>243</t>
  </si>
  <si>
    <t>1057206119</t>
  </si>
  <si>
    <t>244</t>
  </si>
  <si>
    <t>357130012150</t>
  </si>
  <si>
    <t>CBS - napr. LPS Microcontrol, DL-MI106A, 6 okruhov, max. 120 svietidiel, 500W/1h, vr. spustenia</t>
  </si>
  <si>
    <t>-234246977</t>
  </si>
  <si>
    <t>93</t>
  </si>
  <si>
    <t>210190003</t>
  </si>
  <si>
    <t>Montáž oceľoplechovej rozvodnice do váhy 100 kg</t>
  </si>
  <si>
    <t>1246480648</t>
  </si>
  <si>
    <t>98</t>
  </si>
  <si>
    <t>OEZ:42724a</t>
  </si>
  <si>
    <t>EATON BP-U-DWB-400/4-EIS, príp. Rozvodnicová skriňa DZ54-2403-EI30S, pre zapustenú montáž, jednokrídlové dvere, nepriehľadné dvere, vnútorná VxŠ 550x510, počet radov 3</t>
  </si>
  <si>
    <t>-645690452</t>
  </si>
  <si>
    <t>97</t>
  </si>
  <si>
    <t>OEZ:42725</t>
  </si>
  <si>
    <t>Rozvodnicová skriňa DZ54-2405-EI30S, pre zapustenú montáž, jednokrídlové dvere, nepriehľadné dvere, vnútorná VxŠ 750x510, počet radov 5</t>
  </si>
  <si>
    <t>-2018169353</t>
  </si>
  <si>
    <t>96</t>
  </si>
  <si>
    <t>OEZ:42724</t>
  </si>
  <si>
    <t>Rozvodnicová skriňa DZ54-2403-EI30S, pre zapustenú montáž, jednokrídlové dvere, nepriehľadné dvere, vnútorná VxŠ 550x510, počet radov 3</t>
  </si>
  <si>
    <t>-1921198751</t>
  </si>
  <si>
    <t>95</t>
  </si>
  <si>
    <t>OEZ:44458</t>
  </si>
  <si>
    <t>Rozvodnicová skriňa RZB-N-3S72, pre nástennú montáž, nepriehľadné dvere, počet radov 3, počet modulov v rade 24, krytie IP30, PE+N, farba RAL9003</t>
  </si>
  <si>
    <t>-713038948</t>
  </si>
  <si>
    <t>94</t>
  </si>
  <si>
    <t>OEZ:44451</t>
  </si>
  <si>
    <t>Rozvodnicová skriňa RZB-Z-3S72, pre zapustenú montáž, nepriehľadné dvere, počet radov 3, počet modulov v rade 24, krytie IP30, PE+N, farba RAL9003</t>
  </si>
  <si>
    <t>-190744902</t>
  </si>
  <si>
    <t>154</t>
  </si>
  <si>
    <t>210190007</t>
  </si>
  <si>
    <t>Montáž el. spotrebiča</t>
  </si>
  <si>
    <t>975488646</t>
  </si>
  <si>
    <t>155</t>
  </si>
  <si>
    <t>359210000450</t>
  </si>
  <si>
    <t>Sušič rúk nešpecifikovaný, 230V, 2,20kW</t>
  </si>
  <si>
    <t>564444344</t>
  </si>
  <si>
    <t>110</t>
  </si>
  <si>
    <t>210190052</t>
  </si>
  <si>
    <t>Montáž rozvádzača skriňového, panelového za l pole - delený rozvádzač do váhy 300 kg</t>
  </si>
  <si>
    <t>438460088</t>
  </si>
  <si>
    <t>112</t>
  </si>
  <si>
    <t>OEZ:35485</t>
  </si>
  <si>
    <t>Radová rozvádzačová skriňa QA40-200603, krytie IP40, jednokrídlové dvere, VxŠxH 2000x600x300, OEZ - KOMPLET</t>
  </si>
  <si>
    <t>-2016502851</t>
  </si>
  <si>
    <t>111</t>
  </si>
  <si>
    <t>OEZ:35491</t>
  </si>
  <si>
    <t>Radová rozvádzačová skriňa QA40-200803, krytie IP40, jednokrídlové dvere, VxŠxH 2000x800x300, OEZ - KOMPLET</t>
  </si>
  <si>
    <t>-232997692</t>
  </si>
  <si>
    <t>241</t>
  </si>
  <si>
    <t>210190057</t>
  </si>
  <si>
    <t>Montáž rozvádzača skriňového, panelového za l pole - delený rozvádzač do váhy 1000 kg</t>
  </si>
  <si>
    <t>-759594546</t>
  </si>
  <si>
    <t>242</t>
  </si>
  <si>
    <t>357130012220</t>
  </si>
  <si>
    <t>Náhradný batériový zdroj pre PBZ, napr ASTIP PS 50kVA/3f., 400V, 50Hz, sínus, 60min, EI30</t>
  </si>
  <si>
    <t>1539819835</t>
  </si>
  <si>
    <t>239</t>
  </si>
  <si>
    <t>210190101</t>
  </si>
  <si>
    <t>Montáž kondenzátorového rozvádzača deleného, vrátane montáže kondenzátora za 1 pole do váhy 400 kg</t>
  </si>
  <si>
    <t>1661656524</t>
  </si>
  <si>
    <t>240</t>
  </si>
  <si>
    <t>357130012120</t>
  </si>
  <si>
    <t>Rozvádzač kompenzačný RC - cca 50kVAr (odhad), spresní sa po meraní skutočného stavu</t>
  </si>
  <si>
    <t>-1766907254</t>
  </si>
  <si>
    <t>250</t>
  </si>
  <si>
    <t>210201080</t>
  </si>
  <si>
    <t>Zapojenie svietidlá IP20, stropného - nástenného LED</t>
  </si>
  <si>
    <t>425947190</t>
  </si>
  <si>
    <t>257</t>
  </si>
  <si>
    <t>348120003508</t>
  </si>
  <si>
    <t>LED svietidlo nešpecifikované "L2", 41W, 3000lm, IP20</t>
  </si>
  <si>
    <t>1288945119</t>
  </si>
  <si>
    <t>258</t>
  </si>
  <si>
    <t>348120003561</t>
  </si>
  <si>
    <t>LED svietidlo nešpecifikované "S", 31W, 4700lm, IP20</t>
  </si>
  <si>
    <t>-179697860</t>
  </si>
  <si>
    <t>348120003506</t>
  </si>
  <si>
    <t>LED svietidlo nešpecifikované "Ld", 24W, 2350lm, IP20, DALI</t>
  </si>
  <si>
    <t>-354082500</t>
  </si>
  <si>
    <t>254</t>
  </si>
  <si>
    <t>348120003501</t>
  </si>
  <si>
    <t>LED svietidlo nešpecifikované "L", 17W, 2250lm, IP20</t>
  </si>
  <si>
    <t>-1324561617</t>
  </si>
  <si>
    <t>255</t>
  </si>
  <si>
    <t>348120003503</t>
  </si>
  <si>
    <t>LED svietidlo nešpecifikované "L1", 24W, 2350lm, IP20</t>
  </si>
  <si>
    <t>1970306955</t>
  </si>
  <si>
    <t>253</t>
  </si>
  <si>
    <t>348120002999</t>
  </si>
  <si>
    <t>LED svietidlo nešpecifikované "K", 16W, 1450lm, IP20</t>
  </si>
  <si>
    <t>1441789489</t>
  </si>
  <si>
    <t>252</t>
  </si>
  <si>
    <t>348120002954</t>
  </si>
  <si>
    <t>LED svietidlo nešpecifikované "F4", 37W, 3080lm, IP20, s čidlom pohybu</t>
  </si>
  <si>
    <t>-2108945116</t>
  </si>
  <si>
    <t>251</t>
  </si>
  <si>
    <t>348120002950</t>
  </si>
  <si>
    <t>LED svietidlo nešpecifikované "F", 37W, 3080lm, IP20</t>
  </si>
  <si>
    <t>-969202809</t>
  </si>
  <si>
    <t>259</t>
  </si>
  <si>
    <t>210201081</t>
  </si>
  <si>
    <t>Zapojenie svietidlá IP44, stropného - nástenného LED</t>
  </si>
  <si>
    <t>1431228539</t>
  </si>
  <si>
    <t>264</t>
  </si>
  <si>
    <t>348120003570</t>
  </si>
  <si>
    <t>LED svietidlo nešpecifikované "T", 51W, 5800lm, IP54, priemyselné (napr. OMS TDO)</t>
  </si>
  <si>
    <t>-240712936</t>
  </si>
  <si>
    <t>261</t>
  </si>
  <si>
    <t>348120002965</t>
  </si>
  <si>
    <t>LED svietidlo nešpecifikované "G1", 9W, 740lm, IPx4, tr. II</t>
  </si>
  <si>
    <t>940462754</t>
  </si>
  <si>
    <t>262</t>
  </si>
  <si>
    <t>348120002970</t>
  </si>
  <si>
    <t>LED svietidlo nešpecifikované "H", 15W, 1380lm, IP44</t>
  </si>
  <si>
    <t>-61494669</t>
  </si>
  <si>
    <t>263</t>
  </si>
  <si>
    <t>348120002975</t>
  </si>
  <si>
    <t>LED svietidlo nešpecifikované "H1", 15W, 1380lm, IP44, s čidlom pohybu</t>
  </si>
  <si>
    <t>-657522447</t>
  </si>
  <si>
    <t>260</t>
  </si>
  <si>
    <t>348120002960</t>
  </si>
  <si>
    <t>LED svietidlo nešpecifikované "G", 9W, 740lm, IP21, tr. II</t>
  </si>
  <si>
    <t>-368458257</t>
  </si>
  <si>
    <t>265</t>
  </si>
  <si>
    <t>210201082b</t>
  </si>
  <si>
    <t>Zapojenie svietidlá stropného LED lineárneho - do vysokej haly</t>
  </si>
  <si>
    <t>-1956272253</t>
  </si>
  <si>
    <t>269</t>
  </si>
  <si>
    <t>348120003850</t>
  </si>
  <si>
    <t>Základná inštalačná lišta Al, vodič 7*2,5, IP20, DL-PNR-05500</t>
  </si>
  <si>
    <t>-1354709892</t>
  </si>
  <si>
    <t>268</t>
  </si>
  <si>
    <t>348120003801</t>
  </si>
  <si>
    <t>Modul so sledovaním stavu do svietidiel 4-200VA, napr. DL-NLMU05</t>
  </si>
  <si>
    <t>-1761190734</t>
  </si>
  <si>
    <t>267</t>
  </si>
  <si>
    <t>348120003705</t>
  </si>
  <si>
    <t>LED svietidlo Magnus sport Semi Wide Clear, 49W, DALI, IK10, 9000lm, 4000K, CRI&gt;90, Al, IP20, Sport ball proof certificate "T2"</t>
  </si>
  <si>
    <t>595822090</t>
  </si>
  <si>
    <t>266</t>
  </si>
  <si>
    <t>348120003700</t>
  </si>
  <si>
    <t>LED svietidlo Magnus sport Semi Wide Clear, 105W, DALI, IK10, 17000lm, 4000K, CRI&gt;90, Al, IP20, Sport ball proof certificate "T1"</t>
  </si>
  <si>
    <t>-322708479</t>
  </si>
  <si>
    <t>270</t>
  </si>
  <si>
    <t>210201510</t>
  </si>
  <si>
    <t>Zapojenie svietidla 1x svetelný zdroj, núdzového, LED - núdzový režim</t>
  </si>
  <si>
    <t>1147963544</t>
  </si>
  <si>
    <t>274</t>
  </si>
  <si>
    <t>348150000835</t>
  </si>
  <si>
    <t>Svietidlo núdzové  LED pre CBS, napr. ILES029M, IP20, pre vysoké haly, bodové, 1x3W</t>
  </si>
  <si>
    <t>674023873</t>
  </si>
  <si>
    <t>273</t>
  </si>
  <si>
    <t>348150000825</t>
  </si>
  <si>
    <t>Svietidlo núdzové  LED pre CBS, napr. KSC009ML, IP20</t>
  </si>
  <si>
    <t>-1325481331</t>
  </si>
  <si>
    <t>272</t>
  </si>
  <si>
    <t>348150000815</t>
  </si>
  <si>
    <t>Svietidlo núdzové  LED 1x3W, 1 hod., IP54, DALI (napr. Begheli Maxima) - "Z"</t>
  </si>
  <si>
    <t>1050746381</t>
  </si>
  <si>
    <t>271</t>
  </si>
  <si>
    <t>348150000810</t>
  </si>
  <si>
    <t>Svietidlo núdzové  LED 1x3W, 1 hod., IP20, DALI (napr. Begheli Maxima) - "Y"</t>
  </si>
  <si>
    <t>794556359</t>
  </si>
  <si>
    <t>275</t>
  </si>
  <si>
    <t>210201521a</t>
  </si>
  <si>
    <t>Inštalácia a montáž komponentov CBS a NO</t>
  </si>
  <si>
    <t>-1473676460</t>
  </si>
  <si>
    <t>245</t>
  </si>
  <si>
    <t>210203051</t>
  </si>
  <si>
    <t>Montáž a zapojenie LED panelu 600x600 mm do kazetového stropu</t>
  </si>
  <si>
    <t>353347235</t>
  </si>
  <si>
    <t>249</t>
  </si>
  <si>
    <t>348130002550</t>
  </si>
  <si>
    <t>LED panel 600x600 mm, 41W, 4350lm, IP43, ECG, "O"</t>
  </si>
  <si>
    <t>2104725189</t>
  </si>
  <si>
    <t>248</t>
  </si>
  <si>
    <t>348130002530</t>
  </si>
  <si>
    <t>LED panel 600x600 mm, 31W, 4250lm, IP20, ECG, "N"</t>
  </si>
  <si>
    <t>1553616857</t>
  </si>
  <si>
    <t>247</t>
  </si>
  <si>
    <t>348130002520</t>
  </si>
  <si>
    <t>LED panel 600x600 mm, 22W, 3100lm, IP20, DALI, "M1"</t>
  </si>
  <si>
    <t>-703880282</t>
  </si>
  <si>
    <t>246</t>
  </si>
  <si>
    <t>348130002510</t>
  </si>
  <si>
    <t>LED panel 600x600 mm, 22W, 3100lm, IP20, ECG, "M"</t>
  </si>
  <si>
    <t>-1091868926</t>
  </si>
  <si>
    <t>186</t>
  </si>
  <si>
    <t>210220001</t>
  </si>
  <si>
    <t>Uzemňovacie vedenie na povrchu FeZn</t>
  </si>
  <si>
    <t>951360898</t>
  </si>
  <si>
    <t>187</t>
  </si>
  <si>
    <t>354410054800</t>
  </si>
  <si>
    <t>Drôt bleskozvodový FeZn D 10 mm</t>
  </si>
  <si>
    <t>kg</t>
  </si>
  <si>
    <t>203341841</t>
  </si>
  <si>
    <t>188</t>
  </si>
  <si>
    <t>210220020</t>
  </si>
  <si>
    <t>Uzemňovacie vedenie v zemi FeZn vrátane izolácie spojov</t>
  </si>
  <si>
    <t>-1775848979</t>
  </si>
  <si>
    <t>189</t>
  </si>
  <si>
    <t>354410058800</t>
  </si>
  <si>
    <t>Pásovina uzemňovacia FeZn 30 x 4 mm</t>
  </si>
  <si>
    <t>209059142</t>
  </si>
  <si>
    <t>182</t>
  </si>
  <si>
    <t>210220021</t>
  </si>
  <si>
    <t>Uzemňovacie vedenie v zemi FeZn vrátane izolácie spojov O 10mm</t>
  </si>
  <si>
    <t>1066057929</t>
  </si>
  <si>
    <t>183</t>
  </si>
  <si>
    <t>1254423843</t>
  </si>
  <si>
    <t>184</t>
  </si>
  <si>
    <t>321855644</t>
  </si>
  <si>
    <t>185</t>
  </si>
  <si>
    <t>3544224155</t>
  </si>
  <si>
    <t>Územňovací vodič ocelový žiarovo zinkovaný označenie O 10 izolovaný</t>
  </si>
  <si>
    <t>1032217667</t>
  </si>
  <si>
    <t>214</t>
  </si>
  <si>
    <t>210220031</t>
  </si>
  <si>
    <t>Ekvipotenciálna svorkovnica EPS 2 v krabici KO 125 E</t>
  </si>
  <si>
    <t>60867378</t>
  </si>
  <si>
    <t>215</t>
  </si>
  <si>
    <t>345410000400</t>
  </si>
  <si>
    <t>Krabica odbočná z PVC s viečkom pod omietku KO 125 E, šxvxh 150x150x77 mm, KOPOS</t>
  </si>
  <si>
    <t>-1048186695</t>
  </si>
  <si>
    <t>216</t>
  </si>
  <si>
    <t>345610005100</t>
  </si>
  <si>
    <t>Svorkovnica ekvipotencionálna EPS 2, KOPOS</t>
  </si>
  <si>
    <t>-410282019</t>
  </si>
  <si>
    <t>225</t>
  </si>
  <si>
    <t>210220040</t>
  </si>
  <si>
    <t>Svorka na potrubie "BERNARD" vrátane pásika Cu</t>
  </si>
  <si>
    <t>904955938</t>
  </si>
  <si>
    <t>226</t>
  </si>
  <si>
    <t>354410006200</t>
  </si>
  <si>
    <t>Svorka uzemňovacia Bernard ZSA 16</t>
  </si>
  <si>
    <t>237893953</t>
  </si>
  <si>
    <t>227</t>
  </si>
  <si>
    <t>354410066900</t>
  </si>
  <si>
    <t>Páska CU, bleskozvodný a uzemňovací materiál, dĺžka 0,5 m</t>
  </si>
  <si>
    <t>-2055475364</t>
  </si>
  <si>
    <t>217</t>
  </si>
  <si>
    <t>210220050</t>
  </si>
  <si>
    <t>Označenie zvodov číselnými štítkami</t>
  </si>
  <si>
    <t>953430701</t>
  </si>
  <si>
    <t>218</t>
  </si>
  <si>
    <t>354410064600</t>
  </si>
  <si>
    <t>Štítok orientačný zemniaci</t>
  </si>
  <si>
    <t>458058299</t>
  </si>
  <si>
    <t>192</t>
  </si>
  <si>
    <t>210220240</t>
  </si>
  <si>
    <t>Svorka FeZn k uzemňovacej tyči  SJ</t>
  </si>
  <si>
    <t>2113209073</t>
  </si>
  <si>
    <t>193</t>
  </si>
  <si>
    <t>354410001700</t>
  </si>
  <si>
    <t>Svorka FeZn k uzemňovacej tyči označenie SJ 02</t>
  </si>
  <si>
    <t>664345125</t>
  </si>
  <si>
    <t>190</t>
  </si>
  <si>
    <t>210220243</t>
  </si>
  <si>
    <t>Svorka FeZn spojovacia SS</t>
  </si>
  <si>
    <t>1627544868</t>
  </si>
  <si>
    <t>191</t>
  </si>
  <si>
    <t>354410003400</t>
  </si>
  <si>
    <t>Svorka FeZn spojovacia označenie SS 2 skrutky s príložkou</t>
  </si>
  <si>
    <t>-1133855401</t>
  </si>
  <si>
    <t>198</t>
  </si>
  <si>
    <t>210220247</t>
  </si>
  <si>
    <t>Svorka FeZn skúšobná SZ</t>
  </si>
  <si>
    <t>1171684163</t>
  </si>
  <si>
    <t>199</t>
  </si>
  <si>
    <t>354410004300</t>
  </si>
  <si>
    <t>Svorka FeZn skúšobná označenie SZ</t>
  </si>
  <si>
    <t>2067953441</t>
  </si>
  <si>
    <t>194</t>
  </si>
  <si>
    <t>210220252</t>
  </si>
  <si>
    <t>Svorka FeZn odbočovacia spojovacia SR01-02</t>
  </si>
  <si>
    <t>291492859</t>
  </si>
  <si>
    <t>195</t>
  </si>
  <si>
    <t>354410000500</t>
  </si>
  <si>
    <t>Svorka FeZn odbočovacia spojovacia označenie SR 02 (M6)</t>
  </si>
  <si>
    <t>-1924539898</t>
  </si>
  <si>
    <t>196</t>
  </si>
  <si>
    <t>210220253</t>
  </si>
  <si>
    <t>Svorka FeZn uzemňovacia SR03</t>
  </si>
  <si>
    <t>595883239</t>
  </si>
  <si>
    <t>197</t>
  </si>
  <si>
    <t>354410000900</t>
  </si>
  <si>
    <t>Svorka FeZn uzemňovacia označenie SR 03 A</t>
  </si>
  <si>
    <t>-2089067601</t>
  </si>
  <si>
    <t>200</t>
  </si>
  <si>
    <t>210220280</t>
  </si>
  <si>
    <t>Uzemňovacia tyč FeZn ZT</t>
  </si>
  <si>
    <t>-1663041354</t>
  </si>
  <si>
    <t>201</t>
  </si>
  <si>
    <t>354410055700</t>
  </si>
  <si>
    <t>Tyč uzemňovacia FeZn označenie ZT 2 m</t>
  </si>
  <si>
    <t>1924662318</t>
  </si>
  <si>
    <t>202</t>
  </si>
  <si>
    <t>210220290a</t>
  </si>
  <si>
    <t>tesniaca manžeta</t>
  </si>
  <si>
    <t>-859277380</t>
  </si>
  <si>
    <t>203</t>
  </si>
  <si>
    <t>3544224555</t>
  </si>
  <si>
    <t>tesniaca manžeta 276 056</t>
  </si>
  <si>
    <t>-792785206</t>
  </si>
  <si>
    <t>228</t>
  </si>
  <si>
    <t>210220301</t>
  </si>
  <si>
    <t>Ochranné pospájanie v práčovniach, kúpeľniach, pevne uložené Cu 4-16mm2</t>
  </si>
  <si>
    <t>2143466538</t>
  </si>
  <si>
    <t>231</t>
  </si>
  <si>
    <t>341610012500</t>
  </si>
  <si>
    <t>Kábel medený bezhalogenový N2XH 10 mm2</t>
  </si>
  <si>
    <t>376856063</t>
  </si>
  <si>
    <t>230</t>
  </si>
  <si>
    <t>341610012400</t>
  </si>
  <si>
    <t>Kábel medený bezhalogenový N2XH 6 mm2</t>
  </si>
  <si>
    <t>809006394</t>
  </si>
  <si>
    <t>229</t>
  </si>
  <si>
    <t>341610012300</t>
  </si>
  <si>
    <t>Kábel medený bezhalogenový N2XH 4 mm2</t>
  </si>
  <si>
    <t>1802808647</t>
  </si>
  <si>
    <t>172</t>
  </si>
  <si>
    <t>210220800</t>
  </si>
  <si>
    <t>Uzemňovacie vedenie na povrchu  AlMgSi  Ø 8-10</t>
  </si>
  <si>
    <t>1401336788</t>
  </si>
  <si>
    <t>173</t>
  </si>
  <si>
    <t>354410064200</t>
  </si>
  <si>
    <t>Vodič uzemňovací zliatina AlMgSi označenie O 8 Al</t>
  </si>
  <si>
    <t>168915951</t>
  </si>
  <si>
    <t>178</t>
  </si>
  <si>
    <t>210220803</t>
  </si>
  <si>
    <t>Skrytý zvod pri zatepľovacom systéme AlMgSi Ø 8</t>
  </si>
  <si>
    <t>1083215259</t>
  </si>
  <si>
    <t>181</t>
  </si>
  <si>
    <t>354410064400</t>
  </si>
  <si>
    <t>Vodič uzemňovací izolovaný zliatina AlMgSi označenie O 8 Al PVC</t>
  </si>
  <si>
    <t>816249600</t>
  </si>
  <si>
    <t>179</t>
  </si>
  <si>
    <t>345710009300</t>
  </si>
  <si>
    <t>Rúrka ohybná vlnitá pancierová PVC-U, FXP DN 32</t>
  </si>
  <si>
    <t>2065018913</t>
  </si>
  <si>
    <t>180</t>
  </si>
  <si>
    <t>345710038300</t>
  </si>
  <si>
    <t>Príchytka pre rúrku z PVC S32</t>
  </si>
  <si>
    <t>-1450710694</t>
  </si>
  <si>
    <t>174</t>
  </si>
  <si>
    <t>210220810</t>
  </si>
  <si>
    <t>Podpery vedenia zliatina AlMgSi na plochú strechu PV21</t>
  </si>
  <si>
    <t>1202642951</t>
  </si>
  <si>
    <t>175</t>
  </si>
  <si>
    <t>354410035000</t>
  </si>
  <si>
    <t>Podpera vedenia FeZn na ploché strechy označenie PV 21 plast</t>
  </si>
  <si>
    <t>-103316065</t>
  </si>
  <si>
    <t>204</t>
  </si>
  <si>
    <t>210221002</t>
  </si>
  <si>
    <t>Aktívny bleskozvod - impulzný 1045 1D</t>
  </si>
  <si>
    <t>-1201542909</t>
  </si>
  <si>
    <t>205</t>
  </si>
  <si>
    <t>354420000310</t>
  </si>
  <si>
    <t>Bleskozvod aktívny - FRANKLINPLUS W60, 60 µs</t>
  </si>
  <si>
    <t>-1924975635</t>
  </si>
  <si>
    <t>206</t>
  </si>
  <si>
    <t>210221020</t>
  </si>
  <si>
    <t>Počítadlo úderov blesku</t>
  </si>
  <si>
    <t>754291914</t>
  </si>
  <si>
    <t>207</t>
  </si>
  <si>
    <t>354420000605</t>
  </si>
  <si>
    <t>Počítadlo úderov blesku ATR1, vr. svoriek</t>
  </si>
  <si>
    <t>1296780380</t>
  </si>
  <si>
    <t>208</t>
  </si>
  <si>
    <t>210221030</t>
  </si>
  <si>
    <t>Nadstavovacia tyč pre aktívny bleskozvod 2 m</t>
  </si>
  <si>
    <t>-206398126</t>
  </si>
  <si>
    <t>210</t>
  </si>
  <si>
    <t>354420000720</t>
  </si>
  <si>
    <t>Tyč nadstavovacia k aktívnym bleskozvodom nerez, dĺ. 2,00 m, 1NTN2 P32/2mm</t>
  </si>
  <si>
    <t>-180766435</t>
  </si>
  <si>
    <t>209</t>
  </si>
  <si>
    <t>354420000715</t>
  </si>
  <si>
    <t>Tyč základná k aktívnym bleskozvodom nerez, dĺ. 2,00 m, ZTN2 P26,9/2mm</t>
  </si>
  <si>
    <t>1487109970</t>
  </si>
  <si>
    <t>211</t>
  </si>
  <si>
    <t>210221051</t>
  </si>
  <si>
    <t>Trojnožka na rovnú strechu</t>
  </si>
  <si>
    <t>-1470643879</t>
  </si>
  <si>
    <t>213</t>
  </si>
  <si>
    <t>354420001815</t>
  </si>
  <si>
    <t>Závažia pre TPSS, 3xbet.kocka 50x50x10cm, vr. gum. podložky</t>
  </si>
  <si>
    <t>1853542369</t>
  </si>
  <si>
    <t>212</t>
  </si>
  <si>
    <t>354420001810</t>
  </si>
  <si>
    <t>Trojnožka pre aktívny bleskozvod na rovnú strechu, TPSS bez závažia</t>
  </si>
  <si>
    <t>1401045374</t>
  </si>
  <si>
    <t>99</t>
  </si>
  <si>
    <t>210411001</t>
  </si>
  <si>
    <t>Montáž systémovej jednotky</t>
  </si>
  <si>
    <t>1515497146</t>
  </si>
  <si>
    <t>107</t>
  </si>
  <si>
    <t>385110000265</t>
  </si>
  <si>
    <t>Riadiaca jednotka Logica 12100 pre riadenie núdzového systému do 128 svietidiel</t>
  </si>
  <si>
    <t>1594144766</t>
  </si>
  <si>
    <t>106</t>
  </si>
  <si>
    <t>385110000250</t>
  </si>
  <si>
    <t>Modul pre kontrolu výpadkov a logiku spínania, 7+1 vstupov, DL-SAM24</t>
  </si>
  <si>
    <t>-1783382341</t>
  </si>
  <si>
    <t>102</t>
  </si>
  <si>
    <t>385110000205</t>
  </si>
  <si>
    <t>DALI router Helvar 905, 1x64</t>
  </si>
  <si>
    <t>-1822209668</t>
  </si>
  <si>
    <t>103</t>
  </si>
  <si>
    <t>385110000210</t>
  </si>
  <si>
    <t>DALI router Helvar 910, 2x64</t>
  </si>
  <si>
    <t>-641688135</t>
  </si>
  <si>
    <t>104</t>
  </si>
  <si>
    <t>385110000220</t>
  </si>
  <si>
    <t>Vstupná jednotla analog Helvar 942</t>
  </si>
  <si>
    <t>336478119</t>
  </si>
  <si>
    <t>105</t>
  </si>
  <si>
    <t>385110000230</t>
  </si>
  <si>
    <t>Switch EDS-205 5x10/100Tx RJ45</t>
  </si>
  <si>
    <t>772709649</t>
  </si>
  <si>
    <t>101</t>
  </si>
  <si>
    <t>385140000115</t>
  </si>
  <si>
    <t>Napájací zdroj DR-75-48, 75W, DIN</t>
  </si>
  <si>
    <t>686609119</t>
  </si>
  <si>
    <t>100</t>
  </si>
  <si>
    <t>385140000110</t>
  </si>
  <si>
    <t>Napájací zdroj DR-75-24, 75W, DIN</t>
  </si>
  <si>
    <t>259462617</t>
  </si>
  <si>
    <t>108</t>
  </si>
  <si>
    <t>210411092</t>
  </si>
  <si>
    <t>Montáž dotykového panelu</t>
  </si>
  <si>
    <t>385210122</t>
  </si>
  <si>
    <t>109</t>
  </si>
  <si>
    <t>385640021510</t>
  </si>
  <si>
    <t>Ovládací dotykový panel /tablet/ TPC-1251T</t>
  </si>
  <si>
    <t>-505647549</t>
  </si>
  <si>
    <t>150</t>
  </si>
  <si>
    <t>210411124</t>
  </si>
  <si>
    <t>Montáž tlačítka</t>
  </si>
  <si>
    <t>-869470248</t>
  </si>
  <si>
    <t>151</t>
  </si>
  <si>
    <t>385620000600</t>
  </si>
  <si>
    <t>Nástenný ovládač štvortlačítkový DALI</t>
  </si>
  <si>
    <t>668915041</t>
  </si>
  <si>
    <t>297</t>
  </si>
  <si>
    <t>210821027</t>
  </si>
  <si>
    <t>Kábel medený silový uložený voľne 1-CHBU 0,6/1 kV 1x240</t>
  </si>
  <si>
    <t>1497304713</t>
  </si>
  <si>
    <t>298</t>
  </si>
  <si>
    <t>341310027100</t>
  </si>
  <si>
    <t>Kábel medený flexibilný gumený 1-CHBU 1x240 mm2</t>
  </si>
  <si>
    <t>1875363785</t>
  </si>
  <si>
    <t>299</t>
  </si>
  <si>
    <t>210872124</t>
  </si>
  <si>
    <t>Vodič signálny uložený pevne JYTY 250 V 7x1</t>
  </si>
  <si>
    <t>-1817031110</t>
  </si>
  <si>
    <t>300</t>
  </si>
  <si>
    <t>341210001800</t>
  </si>
  <si>
    <t>Kábel medený signálny JYTY 7x1 mm2</t>
  </si>
  <si>
    <t>-64460997</t>
  </si>
  <si>
    <t>301</t>
  </si>
  <si>
    <t>210881069</t>
  </si>
  <si>
    <t>Kábel bezhalogénový, medený uložený pevne N2XH 0,6/1,0 kV  2x1,5</t>
  </si>
  <si>
    <t>-1483437115</t>
  </si>
  <si>
    <t>302</t>
  </si>
  <si>
    <t>341610013700</t>
  </si>
  <si>
    <t>Kábel medený bezhalogenový N2XH-O 2x1,5 mm2 B2ca</t>
  </si>
  <si>
    <t>-620066722</t>
  </si>
  <si>
    <t>303</t>
  </si>
  <si>
    <t>210881075</t>
  </si>
  <si>
    <t>Kábel bezhalogénový, medený uložený pevne N2XH 0,6/1,0 kV  3x1,5</t>
  </si>
  <si>
    <t>-512136422</t>
  </si>
  <si>
    <t>304</t>
  </si>
  <si>
    <t>341610014300</t>
  </si>
  <si>
    <t>Kábel medený bezhalogenový N2XH-O 3x1,5 mm2 B2ca</t>
  </si>
  <si>
    <t>-1461005663</t>
  </si>
  <si>
    <t>305</t>
  </si>
  <si>
    <t>-1494432517</t>
  </si>
  <si>
    <t>306</t>
  </si>
  <si>
    <t>341610014300a</t>
  </si>
  <si>
    <t>Kábel medený bezhalogenový N2XH-J 3x1,5 mm2 B2ca</t>
  </si>
  <si>
    <t>-1823735114</t>
  </si>
  <si>
    <t>307</t>
  </si>
  <si>
    <t>210881076</t>
  </si>
  <si>
    <t>Kábel bezhalogénový, medený uložený pevne N2XH 0,6/1,0 kV  3x2,5</t>
  </si>
  <si>
    <t>-692713906</t>
  </si>
  <si>
    <t>308</t>
  </si>
  <si>
    <t>341610014400</t>
  </si>
  <si>
    <t>Kábel medený bezhalogenový N2XH-J 3x2,5 mm2 B2ca</t>
  </si>
  <si>
    <t>1366217735</t>
  </si>
  <si>
    <t>309</t>
  </si>
  <si>
    <t>210881077</t>
  </si>
  <si>
    <t>Kábel bezhalogénový, medený uložený pevne N2XH 0,6/1,0 kV  3x4</t>
  </si>
  <si>
    <t>1814054130</t>
  </si>
  <si>
    <t>310</t>
  </si>
  <si>
    <t>341610014500</t>
  </si>
  <si>
    <t>Kábel medený bezhalogenový N2XH-J 3x4 mm2 B2ca</t>
  </si>
  <si>
    <t>-845936357</t>
  </si>
  <si>
    <t>329</t>
  </si>
  <si>
    <t>210881087</t>
  </si>
  <si>
    <t>Kábel bezhalogénový, medený uložený pevne N2XH 0,6/1,0 kV  5x95</t>
  </si>
  <si>
    <t>-806180359</t>
  </si>
  <si>
    <t>330</t>
  </si>
  <si>
    <t>341610015500</t>
  </si>
  <si>
    <t>Kábel medený bezhalogenový N2XH-J 5x95 mm2 B2ca</t>
  </si>
  <si>
    <t>76700583</t>
  </si>
  <si>
    <t>321</t>
  </si>
  <si>
    <t>210881096</t>
  </si>
  <si>
    <t>Kábel bezhalogénový, medený uložený pevne N2XH 0,6/1,0 kV  5x16</t>
  </si>
  <si>
    <t>1594980253</t>
  </si>
  <si>
    <t>322</t>
  </si>
  <si>
    <t>341610016400</t>
  </si>
  <si>
    <t>Kábel medený bezhalogenový N2XH-J 5x16 mm2 B2ca</t>
  </si>
  <si>
    <t>-541238147</t>
  </si>
  <si>
    <t>323</t>
  </si>
  <si>
    <t>210881097</t>
  </si>
  <si>
    <t>Kábel bezhalogénový, medený uložený pevne N2XH 0,6/1,0 kV  5x25</t>
  </si>
  <si>
    <t>364012765</t>
  </si>
  <si>
    <t>324</t>
  </si>
  <si>
    <t>341610016500</t>
  </si>
  <si>
    <t>Kábel medený bezhalogenový N2XH-J 5x25 mm2 B2ca</t>
  </si>
  <si>
    <t>-781023772</t>
  </si>
  <si>
    <t>325</t>
  </si>
  <si>
    <t>210881098</t>
  </si>
  <si>
    <t>Kábel bezhalogénový, medený uložený pevne N2XH 0,6/1,0 kV  5x35</t>
  </si>
  <si>
    <t>280299976</t>
  </si>
  <si>
    <t>326</t>
  </si>
  <si>
    <t>341610016600</t>
  </si>
  <si>
    <t>Kábel medený bezhalogenový N2XH-J 5x35 mm2 B2ca</t>
  </si>
  <si>
    <t>-1250416324</t>
  </si>
  <si>
    <t>327</t>
  </si>
  <si>
    <t>210881099</t>
  </si>
  <si>
    <t>Kábel bezhalogénový, medený uložený pevne N2XH 0,6/1,0 kV  5x50</t>
  </si>
  <si>
    <t>-701333071</t>
  </si>
  <si>
    <t>328</t>
  </si>
  <si>
    <t>341610016700</t>
  </si>
  <si>
    <t>Kábel medený bezhalogenový N2XH-J 5x50 mm2 B2ca</t>
  </si>
  <si>
    <t>-201164619</t>
  </si>
  <si>
    <t>311</t>
  </si>
  <si>
    <t>210881100</t>
  </si>
  <si>
    <t>Kábel bezhalogénový, medený uložený pevne N2XH 0,6/1,0 kV  5x1,5</t>
  </si>
  <si>
    <t>-861733483</t>
  </si>
  <si>
    <t>312</t>
  </si>
  <si>
    <t>341610016800</t>
  </si>
  <si>
    <t>Kábel medený bezhalogenový N2XH-J 5x1,5 mm2 B2ca</t>
  </si>
  <si>
    <t>-506740184</t>
  </si>
  <si>
    <t>313</t>
  </si>
  <si>
    <t>210881101</t>
  </si>
  <si>
    <t>Kábel bezhalogénový, medený uložený pevne N2XH 0,6/1,0 kV  5x2,5</t>
  </si>
  <si>
    <t>1598685830</t>
  </si>
  <si>
    <t>314</t>
  </si>
  <si>
    <t>341610016900</t>
  </si>
  <si>
    <t>Kábel medený bezhalogenový N2XH-J 5x2,5 mm2 B2ca</t>
  </si>
  <si>
    <t>-620025509</t>
  </si>
  <si>
    <t>315</t>
  </si>
  <si>
    <t>210881102</t>
  </si>
  <si>
    <t>Kábel bezhalogénový, medený uložený pevne N2XH 0,6/1,0 kV  5x4</t>
  </si>
  <si>
    <t>941868793</t>
  </si>
  <si>
    <t>316</t>
  </si>
  <si>
    <t>341610017000</t>
  </si>
  <si>
    <t>Kábel medený bezhalogenový N2XH-J 5x4 mm2 B2ca</t>
  </si>
  <si>
    <t>-1496859027</t>
  </si>
  <si>
    <t>317</t>
  </si>
  <si>
    <t>210881103</t>
  </si>
  <si>
    <t>Kábel bezhalogénový, medený uložený pevne N2XH 0,6/1,0 kV  5x6</t>
  </si>
  <si>
    <t>1127462918</t>
  </si>
  <si>
    <t>318</t>
  </si>
  <si>
    <t>341610017100</t>
  </si>
  <si>
    <t>Kábel medený bezhalogenový N2XH-J 5x6 mm2 B2ca</t>
  </si>
  <si>
    <t>-519036017</t>
  </si>
  <si>
    <t>319</t>
  </si>
  <si>
    <t>210881104</t>
  </si>
  <si>
    <t>Kábel bezhalogénový, medený uložený pevne N2XH 0,6/1,0 kV  5x10</t>
  </si>
  <si>
    <t>-1234105370</t>
  </si>
  <si>
    <t>320</t>
  </si>
  <si>
    <t>341610017200</t>
  </si>
  <si>
    <t>Kábel medený bezhalogenový N2XH-J 5x10 mm2 B2ca</t>
  </si>
  <si>
    <t>-721079385</t>
  </si>
  <si>
    <t>331</t>
  </si>
  <si>
    <t>210881332</t>
  </si>
  <si>
    <t>Kábel bezhalogénový, medený uložený pevne NHXH-FE 180/E30 0,6/1,0 kV  3x1,5</t>
  </si>
  <si>
    <t>-830627683</t>
  </si>
  <si>
    <t>332</t>
  </si>
  <si>
    <t>341610025700a</t>
  </si>
  <si>
    <t>Kábel medený bezhalogenový NHXH-O FE180/E30 3x1,5 mm2</t>
  </si>
  <si>
    <t>-1121432132</t>
  </si>
  <si>
    <t>333</t>
  </si>
  <si>
    <t>-244349731</t>
  </si>
  <si>
    <t>334</t>
  </si>
  <si>
    <t>341610025700b</t>
  </si>
  <si>
    <t>Kábel medený bezhalogenový NHXH-J FE180/E30 3x1,5 mm2</t>
  </si>
  <si>
    <t>-1647267860</t>
  </si>
  <si>
    <t>335</t>
  </si>
  <si>
    <t>210881333</t>
  </si>
  <si>
    <t>Kábel bezhalogénový, medený uložený pevne NHXH-FE 180/E30 0,6/1,0 kV  3x2,5</t>
  </si>
  <si>
    <t>-2124634621</t>
  </si>
  <si>
    <t>336</t>
  </si>
  <si>
    <t>341610025800</t>
  </si>
  <si>
    <t>Kábel medený bezhalogenový NHXH-J FE180/E30 3x2,5 mm2</t>
  </si>
  <si>
    <t>-327136129</t>
  </si>
  <si>
    <t>339</t>
  </si>
  <si>
    <t>210881334</t>
  </si>
  <si>
    <t>Kábel bezhalogénový, medený uložený pevne NHXH-FE 180/E30 0,6/1,0 kV  3x4</t>
  </si>
  <si>
    <t>-379796886</t>
  </si>
  <si>
    <t>340</t>
  </si>
  <si>
    <t>341610025900</t>
  </si>
  <si>
    <t>Kábel medený bezhalogenový NHXH-J FE180/E30 3x4 mm2</t>
  </si>
  <si>
    <t>1686962450</t>
  </si>
  <si>
    <t>337</t>
  </si>
  <si>
    <t>210881362</t>
  </si>
  <si>
    <t>Kábel bezhalogénový, medený uložený pevne NHXH-FE 180/E30 0,6/1,0 kV  5x1,5</t>
  </si>
  <si>
    <t>-1483288570</t>
  </si>
  <si>
    <t>338</t>
  </si>
  <si>
    <t>341610028700</t>
  </si>
  <si>
    <t>Kábel medený bezhalogenový NHXH-J FE180/E30 5x1,5 mm2</t>
  </si>
  <si>
    <t>-224494935</t>
  </si>
  <si>
    <t>341</t>
  </si>
  <si>
    <t>210881363</t>
  </si>
  <si>
    <t>Kábel bezhalogénový, medený uložený pevne NHXH-FE 180/E30 0,6/1,0 kV  5x2,5</t>
  </si>
  <si>
    <t>-631724670</t>
  </si>
  <si>
    <t>342</t>
  </si>
  <si>
    <t>341610028800</t>
  </si>
  <si>
    <t>Kábel medený bezhalogenový NHXH-J FE180/E30 5x2,5 mm2</t>
  </si>
  <si>
    <t>2005829852</t>
  </si>
  <si>
    <t>343</t>
  </si>
  <si>
    <t>210881364</t>
  </si>
  <si>
    <t>Kábel bezhalogénový, medený uložený pevne NHXH-FE 180/E30 0,6/1,0 kV  5x4</t>
  </si>
  <si>
    <t>1944146380</t>
  </si>
  <si>
    <t>344</t>
  </si>
  <si>
    <t>341610028900</t>
  </si>
  <si>
    <t>Kábel medený bezhalogenový NHXH-J FE180/E30 5x4 mm2</t>
  </si>
  <si>
    <t>-2109162030</t>
  </si>
  <si>
    <t>345</t>
  </si>
  <si>
    <t>210881368</t>
  </si>
  <si>
    <t>Kábel bezhalogénový, medený uložený pevne NHXH-FE 180/E30 0,6/1,0 kV  5x25</t>
  </si>
  <si>
    <t>-295198192</t>
  </si>
  <si>
    <t>346</t>
  </si>
  <si>
    <t>341610029305</t>
  </si>
  <si>
    <t>Kábel medený bezhalogenový NHXH-J FE180/E30 5x35 mm2</t>
  </si>
  <si>
    <t>-2078035561</t>
  </si>
  <si>
    <t>347</t>
  </si>
  <si>
    <t>210881392</t>
  </si>
  <si>
    <t>Kábel bezhalogénový, medený uložený pevne NHXH-FE 180/E90 0,6/1,0 kV  3x1,5</t>
  </si>
  <si>
    <t>-694707183</t>
  </si>
  <si>
    <t>348</t>
  </si>
  <si>
    <t>341610031400</t>
  </si>
  <si>
    <t>Kábel medený bezhalogenový NHXH-O FE180/E90 3x1,5 mm2</t>
  </si>
  <si>
    <t>-1986172719</t>
  </si>
  <si>
    <t>349</t>
  </si>
  <si>
    <t>210881397</t>
  </si>
  <si>
    <t>Kábel bezhalogénový, medený uložený pevne NHXH-FE 180/E90 0,6/1,0 kV  4x1,5</t>
  </si>
  <si>
    <t>1541385048</t>
  </si>
  <si>
    <t>350</t>
  </si>
  <si>
    <t>341610031900</t>
  </si>
  <si>
    <t>Kábel medený bezhalogenový NHXH-J FE180/E90 4x1,5 mm2</t>
  </si>
  <si>
    <t>1931537473</t>
  </si>
  <si>
    <t>353</t>
  </si>
  <si>
    <t>210881399</t>
  </si>
  <si>
    <t>Kábel bezhalogénový, medený uložený pevne NHXH-FE 180/E90 0,6/1,0 kV  4x25</t>
  </si>
  <si>
    <t>-315596055</t>
  </si>
  <si>
    <t>355</t>
  </si>
  <si>
    <t>341610032515</t>
  </si>
  <si>
    <t>Kábel medený bezhalogenový NHXH FE180/E90 5x10 mm2</t>
  </si>
  <si>
    <t>395606118</t>
  </si>
  <si>
    <t>354</t>
  </si>
  <si>
    <t>341610032510</t>
  </si>
  <si>
    <t>Kábel medený bezhalogenový NHXH FE180/E90 5x16 mm2</t>
  </si>
  <si>
    <t>31995332</t>
  </si>
  <si>
    <t>351</t>
  </si>
  <si>
    <t>210881401</t>
  </si>
  <si>
    <t>Kábel bezhalogénový, medený uložený pevne NHXH-FE 180/E90 0,6/1,0 kV  5x1,5</t>
  </si>
  <si>
    <t>1039473753</t>
  </si>
  <si>
    <t>352</t>
  </si>
  <si>
    <t>341610032300</t>
  </si>
  <si>
    <t>Kábel medený bezhalogenový NHXH-J FE180/E90 5x1,5 mm2</t>
  </si>
  <si>
    <t>1138633057</t>
  </si>
  <si>
    <t>356</t>
  </si>
  <si>
    <t>220511031</t>
  </si>
  <si>
    <t>Kábel v rúrkach</t>
  </si>
  <si>
    <t>-1509331503</t>
  </si>
  <si>
    <t>357</t>
  </si>
  <si>
    <t>341230000800</t>
  </si>
  <si>
    <t>Kábel medený dátový FTP 4x2x0,5 mm2</t>
  </si>
  <si>
    <t>1496118439</t>
  </si>
  <si>
    <t>221</t>
  </si>
  <si>
    <t>460200153</t>
  </si>
  <si>
    <t>Hĺbenie káblovej ryhy ručne 35 cm širokej a 70 cm hlbokej, v zemine triedy 3</t>
  </si>
  <si>
    <t>-1781251371</t>
  </si>
  <si>
    <t>223</t>
  </si>
  <si>
    <t>460300006</t>
  </si>
  <si>
    <t>Zhutnenie zeminy po vrstvách pri zahrnutí rýh strojom, vrstva zeminy 20 cm</t>
  </si>
  <si>
    <t>m3</t>
  </si>
  <si>
    <t>971054834</t>
  </si>
  <si>
    <t>222</t>
  </si>
  <si>
    <t>460560153</t>
  </si>
  <si>
    <t>Ručný zásyp nezap. káblovej ryhy bez zhutn. zeminy, 35 cm širokej, 70 cm hlbokej v zemine tr. 3</t>
  </si>
  <si>
    <t>-1957222026</t>
  </si>
  <si>
    <t>224</t>
  </si>
  <si>
    <t>460620013</t>
  </si>
  <si>
    <t>Proviz. úprava terénu v zemine tr. 3, aby nerovnosti terénu neboli väčšie ako 2 cm od vodor.hladiny</t>
  </si>
  <si>
    <t>m2</t>
  </si>
  <si>
    <t>-516677688</t>
  </si>
  <si>
    <t>380</t>
  </si>
  <si>
    <t>950101001</t>
  </si>
  <si>
    <t>Rozvodne zariadenia kontrola stavu prípojkovej skríne</t>
  </si>
  <si>
    <t>-1368536107</t>
  </si>
  <si>
    <t>381</t>
  </si>
  <si>
    <t>950101004</t>
  </si>
  <si>
    <t>Rozvodne zariadenia rozvádzača rámového, panelového,skriňového, pultového nad 30 prístrojov</t>
  </si>
  <si>
    <t>pole</t>
  </si>
  <si>
    <t>1573925086</t>
  </si>
  <si>
    <t>382</t>
  </si>
  <si>
    <t>950101006</t>
  </si>
  <si>
    <t>Rozvodne zariadenia rozvodnice doskovej alebo oceloplechovej alebo elektrorozvodného jadra</t>
  </si>
  <si>
    <t>1924262281</t>
  </si>
  <si>
    <t>389</t>
  </si>
  <si>
    <t>950103003</t>
  </si>
  <si>
    <t>El.inšt.kontrola stavu el.okr.vr.inšt., ovlád.a ist.,prvk,ale bez prip.spotr.v priest.bezp.nad 10vývod</t>
  </si>
  <si>
    <t>obv.</t>
  </si>
  <si>
    <t>-746070102</t>
  </si>
  <si>
    <t>383</t>
  </si>
  <si>
    <t>950105001</t>
  </si>
  <si>
    <t>Zistenie stavu zariadenia ochrany pred úderom blesku</t>
  </si>
  <si>
    <t>zvod</t>
  </si>
  <si>
    <t>-1817993862</t>
  </si>
  <si>
    <t>388</t>
  </si>
  <si>
    <t>950105010</t>
  </si>
  <si>
    <t>Kontrola zvodových vodičov, vykonanie kontroly podpier</t>
  </si>
  <si>
    <t>2050922400</t>
  </si>
  <si>
    <t>387</t>
  </si>
  <si>
    <t>950105020</t>
  </si>
  <si>
    <t>Kontrola zberných tyčí, kontrola držiakov a ochrannej striešky</t>
  </si>
  <si>
    <t>2086241048</t>
  </si>
  <si>
    <t>384</t>
  </si>
  <si>
    <t>950106006</t>
  </si>
  <si>
    <t>Meranie pri revíziách jednofázového alebo trojfáz. okruhu rozvádzača alebo rozvodnice nad 10 vývodov</t>
  </si>
  <si>
    <t>mer.</t>
  </si>
  <si>
    <t>-1334203705</t>
  </si>
  <si>
    <t>385</t>
  </si>
  <si>
    <t>950106009</t>
  </si>
  <si>
    <t>Meranie pri revíziách impedancia slučky vypínača na rozv. zariadení spotrebičoch alebo prístrojoch</t>
  </si>
  <si>
    <t>113991771</t>
  </si>
  <si>
    <t>386</t>
  </si>
  <si>
    <t>950106010</t>
  </si>
  <si>
    <t>Meranie pri revíziách zemného prechodového odporu uzemnenia ochranného alebo pracovného</t>
  </si>
  <si>
    <t>-193172979</t>
  </si>
  <si>
    <t>379</t>
  </si>
  <si>
    <t>HZS000113</t>
  </si>
  <si>
    <t>Stavebno montážne práce náročné ucelené - odborné, tvorivé remeselné (Tr. 3) v rozsahu viac ako 8 hodín</t>
  </si>
  <si>
    <t>hod</t>
  </si>
  <si>
    <t>512</t>
  </si>
  <si>
    <t>-2133824986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</si>
</sst>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2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4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center"/>
    </xf>
    <xf numFmtId="0" fontId="0" fillId="0" borderId="6" xfId="0" applyBorder="1"/>
    <xf numFmtId="0" fontId="15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6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9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19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7" fillId="0" borderId="16" xfId="0" applyNumberFormat="1" applyFont="1" applyBorder="1" applyAlignment="1">
      <alignment vertical="center"/>
    </xf>
    <xf numFmtId="4" fontId="27" fillId="0" borderId="17" xfId="0" applyNumberFormat="1" applyFont="1" applyBorder="1" applyAlignment="1">
      <alignment vertical="center"/>
    </xf>
    <xf numFmtId="166" fontId="27" fillId="0" borderId="17" xfId="0" applyNumberFormat="1" applyFont="1" applyBorder="1" applyAlignment="1">
      <alignment vertical="center"/>
    </xf>
    <xf numFmtId="4" fontId="27" fillId="0" borderId="18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22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0" fontId="9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4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167" fontId="31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2" fillId="0" borderId="25" xfId="0" applyFont="1" applyBorder="1" applyAlignment="1" applyProtection="1">
      <alignment horizontal="center" vertical="center"/>
      <protection locked="0"/>
    </xf>
    <xf numFmtId="49" fontId="32" fillId="0" borderId="25" xfId="0" applyNumberFormat="1" applyFont="1" applyBorder="1" applyAlignment="1" applyProtection="1">
      <alignment horizontal="left" vertical="center" wrapText="1"/>
      <protection locked="0"/>
    </xf>
    <xf numFmtId="0" fontId="32" fillId="0" borderId="25" xfId="0" applyFont="1" applyBorder="1" applyAlignment="1" applyProtection="1">
      <alignment horizontal="center" vertical="center" wrapText="1"/>
      <protection locked="0"/>
    </xf>
    <xf numFmtId="167" fontId="32" fillId="0" borderId="25" xfId="0" applyNumberFormat="1" applyFont="1" applyBorder="1" applyAlignment="1" applyProtection="1">
      <alignment vertical="center"/>
      <protection locked="0"/>
    </xf>
    <xf numFmtId="0" fontId="1" fillId="0" borderId="17" xfId="0" applyFont="1" applyBorder="1" applyAlignment="1">
      <alignment horizontal="center"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4" fontId="22" fillId="5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4" fontId="2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5" fillId="0" borderId="0" xfId="0" applyFont="1" applyBorder="1" applyAlignment="1">
      <alignment horizontal="left" vertical="center" wrapText="1"/>
    </xf>
    <xf numFmtId="4" fontId="22" fillId="0" borderId="0" xfId="0" applyNumberFormat="1" applyFont="1" applyBorder="1" applyAlignment="1">
      <alignment horizontal="right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4" fontId="9" fillId="0" borderId="0" xfId="0" applyNumberFormat="1" applyFont="1" applyBorder="1" applyAlignment="1">
      <alignment vertical="center"/>
    </xf>
    <xf numFmtId="0" fontId="0" fillId="0" borderId="0" xfId="0" applyBorder="1"/>
    <xf numFmtId="4" fontId="16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11" fillId="2" borderId="0" xfId="1" applyFont="1" applyFill="1" applyAlignment="1" applyProtection="1">
      <alignment horizontal="center"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22" fillId="0" borderId="12" xfId="0" applyNumberFormat="1" applyFont="1" applyBorder="1" applyAlignment="1"/>
    <xf numFmtId="167" fontId="3" fillId="0" borderId="12" xfId="0" applyNumberFormat="1" applyFont="1" applyBorder="1" applyAlignment="1">
      <alignment vertical="center"/>
    </xf>
    <xf numFmtId="167" fontId="5" fillId="0" borderId="0" xfId="0" applyNumberFormat="1" applyFont="1" applyBorder="1" applyAlignment="1"/>
    <xf numFmtId="167" fontId="5" fillId="0" borderId="0" xfId="0" applyNumberFormat="1" applyFont="1" applyBorder="1" applyAlignment="1">
      <alignment vertical="center"/>
    </xf>
    <xf numFmtId="167" fontId="6" fillId="0" borderId="17" xfId="0" applyNumberFormat="1" applyFont="1" applyBorder="1" applyAlignment="1"/>
    <xf numFmtId="167" fontId="6" fillId="0" borderId="17" xfId="0" applyNumberFormat="1" applyFont="1" applyBorder="1" applyAlignment="1">
      <alignment vertical="center"/>
    </xf>
    <xf numFmtId="167" fontId="5" fillId="0" borderId="12" xfId="0" applyNumberFormat="1" applyFont="1" applyBorder="1" applyAlignment="1"/>
    <xf numFmtId="167" fontId="5" fillId="0" borderId="12" xfId="0" applyNumberFormat="1" applyFont="1" applyBorder="1" applyAlignment="1">
      <alignment vertical="center"/>
    </xf>
    <xf numFmtId="167" fontId="6" fillId="0" borderId="23" xfId="0" applyNumberFormat="1" applyFont="1" applyBorder="1" applyAlignment="1"/>
    <xf numFmtId="167" fontId="6" fillId="0" borderId="23" xfId="0" applyNumberFormat="1" applyFont="1" applyBorder="1" applyAlignment="1">
      <alignment vertical="center"/>
    </xf>
    <xf numFmtId="167" fontId="5" fillId="0" borderId="23" xfId="0" applyNumberFormat="1" applyFont="1" applyBorder="1" applyAlignment="1"/>
    <xf numFmtId="167" fontId="5" fillId="0" borderId="23" xfId="0" applyNumberFormat="1" applyFont="1" applyBorder="1" applyAlignment="1">
      <alignment vertical="center"/>
    </xf>
    <xf numFmtId="0" fontId="32" fillId="0" borderId="25" xfId="0" applyFont="1" applyBorder="1" applyAlignment="1" applyProtection="1">
      <alignment horizontal="left" vertical="center" wrapText="1"/>
      <protection locked="0"/>
    </xf>
    <xf numFmtId="167" fontId="32" fillId="0" borderId="25" xfId="0" applyNumberFormat="1" applyFont="1" applyBorder="1" applyAlignment="1" applyProtection="1">
      <alignment vertical="center"/>
      <protection locked="0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left" vertical="center"/>
    </xf>
    <xf numFmtId="4" fontId="1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4" fontId="16" fillId="0" borderId="0" xfId="0" applyNumberFormat="1" applyFont="1" applyBorder="1" applyAlignment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93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6</v>
      </c>
    </row>
    <row r="2" spans="1:73" ht="36.950000000000003" customHeight="1">
      <c r="C2" s="183" t="s">
        <v>7</v>
      </c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R2" s="153" t="s">
        <v>8</v>
      </c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S2" s="18" t="s">
        <v>9</v>
      </c>
      <c r="BT2" s="18" t="s">
        <v>10</v>
      </c>
    </row>
    <row r="3" spans="1:73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1"/>
      <c r="BS3" s="18" t="s">
        <v>9</v>
      </c>
      <c r="BT3" s="18" t="s">
        <v>10</v>
      </c>
    </row>
    <row r="4" spans="1:73" ht="36.950000000000003" customHeight="1">
      <c r="B4" s="22"/>
      <c r="C4" s="172" t="s">
        <v>11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23"/>
      <c r="AS4" s="17" t="s">
        <v>12</v>
      </c>
      <c r="BS4" s="18" t="s">
        <v>9</v>
      </c>
    </row>
    <row r="5" spans="1:73" ht="14.45" customHeight="1">
      <c r="B5" s="22"/>
      <c r="C5" s="24"/>
      <c r="D5" s="25" t="s">
        <v>13</v>
      </c>
      <c r="E5" s="24"/>
      <c r="F5" s="24"/>
      <c r="G5" s="24"/>
      <c r="H5" s="24"/>
      <c r="I5" s="24"/>
      <c r="J5" s="24"/>
      <c r="K5" s="185" t="s">
        <v>14</v>
      </c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24"/>
      <c r="AQ5" s="23"/>
      <c r="BS5" s="18" t="s">
        <v>9</v>
      </c>
    </row>
    <row r="6" spans="1:73" ht="36.950000000000003" customHeight="1">
      <c r="B6" s="22"/>
      <c r="C6" s="24"/>
      <c r="D6" s="27" t="s">
        <v>15</v>
      </c>
      <c r="E6" s="24"/>
      <c r="F6" s="24"/>
      <c r="G6" s="24"/>
      <c r="H6" s="24"/>
      <c r="I6" s="24"/>
      <c r="J6" s="24"/>
      <c r="K6" s="186" t="s">
        <v>16</v>
      </c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24"/>
      <c r="AQ6" s="23"/>
      <c r="BS6" s="18" t="s">
        <v>9</v>
      </c>
    </row>
    <row r="7" spans="1:73" ht="14.45" customHeight="1">
      <c r="B7" s="22"/>
      <c r="C7" s="24"/>
      <c r="D7" s="28" t="s">
        <v>17</v>
      </c>
      <c r="E7" s="24"/>
      <c r="F7" s="24"/>
      <c r="G7" s="24"/>
      <c r="H7" s="24"/>
      <c r="I7" s="24"/>
      <c r="J7" s="24"/>
      <c r="K7" s="26" t="s">
        <v>5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8" t="s">
        <v>18</v>
      </c>
      <c r="AL7" s="24"/>
      <c r="AM7" s="24"/>
      <c r="AN7" s="26" t="s">
        <v>5</v>
      </c>
      <c r="AO7" s="24"/>
      <c r="AP7" s="24"/>
      <c r="AQ7" s="23"/>
      <c r="BS7" s="18" t="s">
        <v>9</v>
      </c>
    </row>
    <row r="8" spans="1:73" ht="14.45" customHeight="1">
      <c r="B8" s="22"/>
      <c r="C8" s="24"/>
      <c r="D8" s="28" t="s">
        <v>19</v>
      </c>
      <c r="E8" s="24"/>
      <c r="F8" s="24"/>
      <c r="G8" s="24"/>
      <c r="H8" s="24"/>
      <c r="I8" s="24"/>
      <c r="J8" s="24"/>
      <c r="K8" s="26" t="s">
        <v>20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8" t="s">
        <v>21</v>
      </c>
      <c r="AL8" s="24"/>
      <c r="AM8" s="24"/>
      <c r="AN8" s="26" t="s">
        <v>22</v>
      </c>
      <c r="AO8" s="24"/>
      <c r="AP8" s="24"/>
      <c r="AQ8" s="23"/>
      <c r="BS8" s="18" t="s">
        <v>9</v>
      </c>
    </row>
    <row r="9" spans="1:73" ht="14.45" customHeight="1">
      <c r="B9" s="22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3"/>
      <c r="BS9" s="18" t="s">
        <v>9</v>
      </c>
    </row>
    <row r="10" spans="1:73" ht="14.45" customHeight="1">
      <c r="B10" s="22"/>
      <c r="C10" s="24"/>
      <c r="D10" s="28" t="s">
        <v>23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8" t="s">
        <v>24</v>
      </c>
      <c r="AL10" s="24"/>
      <c r="AM10" s="24"/>
      <c r="AN10" s="26" t="s">
        <v>5</v>
      </c>
      <c r="AO10" s="24"/>
      <c r="AP10" s="24"/>
      <c r="AQ10" s="23"/>
      <c r="BS10" s="18" t="s">
        <v>9</v>
      </c>
    </row>
    <row r="11" spans="1:73" ht="18.399999999999999" customHeight="1">
      <c r="B11" s="22"/>
      <c r="C11" s="24"/>
      <c r="D11" s="24"/>
      <c r="E11" s="26" t="s">
        <v>25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8" t="s">
        <v>26</v>
      </c>
      <c r="AL11" s="24"/>
      <c r="AM11" s="24"/>
      <c r="AN11" s="26" t="s">
        <v>5</v>
      </c>
      <c r="AO11" s="24"/>
      <c r="AP11" s="24"/>
      <c r="AQ11" s="23"/>
      <c r="BS11" s="18" t="s">
        <v>9</v>
      </c>
    </row>
    <row r="12" spans="1:73" ht="6.95" customHeight="1">
      <c r="B12" s="22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3"/>
      <c r="BS12" s="18" t="s">
        <v>9</v>
      </c>
    </row>
    <row r="13" spans="1:73" ht="14.45" customHeight="1">
      <c r="B13" s="22"/>
      <c r="C13" s="24"/>
      <c r="D13" s="28" t="s">
        <v>27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8" t="s">
        <v>24</v>
      </c>
      <c r="AL13" s="24"/>
      <c r="AM13" s="24"/>
      <c r="AN13" s="26" t="s">
        <v>5</v>
      </c>
      <c r="AO13" s="24"/>
      <c r="AP13" s="24"/>
      <c r="AQ13" s="23"/>
      <c r="BS13" s="18" t="s">
        <v>9</v>
      </c>
    </row>
    <row r="14" spans="1:73" ht="15">
      <c r="B14" s="22"/>
      <c r="C14" s="24"/>
      <c r="D14" s="24"/>
      <c r="E14" s="26" t="s">
        <v>28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8" t="s">
        <v>26</v>
      </c>
      <c r="AL14" s="24"/>
      <c r="AM14" s="24"/>
      <c r="AN14" s="26" t="s">
        <v>5</v>
      </c>
      <c r="AO14" s="24"/>
      <c r="AP14" s="24"/>
      <c r="AQ14" s="23"/>
      <c r="BS14" s="18" t="s">
        <v>9</v>
      </c>
    </row>
    <row r="15" spans="1:73" ht="6.95" customHeight="1">
      <c r="B15" s="22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3"/>
      <c r="BS15" s="18" t="s">
        <v>6</v>
      </c>
    </row>
    <row r="16" spans="1:73" ht="14.45" customHeight="1">
      <c r="B16" s="22"/>
      <c r="C16" s="24"/>
      <c r="D16" s="28" t="s">
        <v>29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8" t="s">
        <v>24</v>
      </c>
      <c r="AL16" s="24"/>
      <c r="AM16" s="24"/>
      <c r="AN16" s="26" t="s">
        <v>5</v>
      </c>
      <c r="AO16" s="24"/>
      <c r="AP16" s="24"/>
      <c r="AQ16" s="23"/>
      <c r="BS16" s="18" t="s">
        <v>6</v>
      </c>
    </row>
    <row r="17" spans="2:71" ht="18.399999999999999" customHeight="1">
      <c r="B17" s="22"/>
      <c r="C17" s="24"/>
      <c r="D17" s="24"/>
      <c r="E17" s="26" t="s">
        <v>30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8" t="s">
        <v>26</v>
      </c>
      <c r="AL17" s="24"/>
      <c r="AM17" s="24"/>
      <c r="AN17" s="26" t="s">
        <v>5</v>
      </c>
      <c r="AO17" s="24"/>
      <c r="AP17" s="24"/>
      <c r="AQ17" s="23"/>
      <c r="BS17" s="18" t="s">
        <v>31</v>
      </c>
    </row>
    <row r="18" spans="2:71" ht="6.95" customHeight="1">
      <c r="B18" s="22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3"/>
      <c r="BS18" s="18" t="s">
        <v>32</v>
      </c>
    </row>
    <row r="19" spans="2:71" ht="14.45" customHeight="1">
      <c r="B19" s="22"/>
      <c r="C19" s="24"/>
      <c r="D19" s="28" t="s">
        <v>33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8" t="s">
        <v>24</v>
      </c>
      <c r="AL19" s="24"/>
      <c r="AM19" s="24"/>
      <c r="AN19" s="26" t="s">
        <v>5</v>
      </c>
      <c r="AO19" s="24"/>
      <c r="AP19" s="24"/>
      <c r="AQ19" s="23"/>
      <c r="BS19" s="18" t="s">
        <v>32</v>
      </c>
    </row>
    <row r="20" spans="2:71" ht="18.399999999999999" customHeight="1">
      <c r="B20" s="22"/>
      <c r="C20" s="24"/>
      <c r="D20" s="24"/>
      <c r="E20" s="26" t="s">
        <v>30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8" t="s">
        <v>26</v>
      </c>
      <c r="AL20" s="24"/>
      <c r="AM20" s="24"/>
      <c r="AN20" s="26" t="s">
        <v>5</v>
      </c>
      <c r="AO20" s="24"/>
      <c r="AP20" s="24"/>
      <c r="AQ20" s="23"/>
    </row>
    <row r="21" spans="2:71" ht="6.95" customHeight="1">
      <c r="B21" s="22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3"/>
    </row>
    <row r="22" spans="2:71" ht="15">
      <c r="B22" s="22"/>
      <c r="C22" s="24"/>
      <c r="D22" s="28" t="s">
        <v>34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3"/>
    </row>
    <row r="23" spans="2:71" ht="16.5" customHeight="1">
      <c r="B23" s="22"/>
      <c r="C23" s="24"/>
      <c r="D23" s="24"/>
      <c r="E23" s="187" t="s">
        <v>5</v>
      </c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  <c r="AO23" s="24"/>
      <c r="AP23" s="24"/>
      <c r="AQ23" s="23"/>
    </row>
    <row r="24" spans="2:71" ht="6.95" customHeight="1">
      <c r="B24" s="2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3"/>
    </row>
    <row r="25" spans="2:71" ht="6.95" customHeight="1">
      <c r="B25" s="22"/>
      <c r="C25" s="24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4"/>
      <c r="AQ25" s="23"/>
    </row>
    <row r="26" spans="2:71" ht="14.45" customHeight="1">
      <c r="B26" s="22"/>
      <c r="C26" s="24"/>
      <c r="D26" s="30" t="s">
        <v>35</v>
      </c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179">
        <f>ROUND(AG87,2)</f>
        <v>0</v>
      </c>
      <c r="AL26" s="180"/>
      <c r="AM26" s="180"/>
      <c r="AN26" s="180"/>
      <c r="AO26" s="180"/>
      <c r="AP26" s="24"/>
      <c r="AQ26" s="23"/>
    </row>
    <row r="27" spans="2:71" ht="14.45" customHeight="1">
      <c r="B27" s="22"/>
      <c r="C27" s="24"/>
      <c r="D27" s="30" t="s">
        <v>36</v>
      </c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179">
        <f>ROUND(AG90,2)</f>
        <v>0</v>
      </c>
      <c r="AL27" s="179"/>
      <c r="AM27" s="179"/>
      <c r="AN27" s="179"/>
      <c r="AO27" s="179"/>
      <c r="AP27" s="24"/>
      <c r="AQ27" s="23"/>
    </row>
    <row r="28" spans="2:71" s="1" customFormat="1" ht="6.95" customHeight="1"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3"/>
    </row>
    <row r="29" spans="2:71" s="1" customFormat="1" ht="25.9" customHeight="1">
      <c r="B29" s="31"/>
      <c r="C29" s="32"/>
      <c r="D29" s="34" t="s">
        <v>37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181">
        <f>ROUND(AK26+AK27,2)</f>
        <v>0</v>
      </c>
      <c r="AL29" s="182"/>
      <c r="AM29" s="182"/>
      <c r="AN29" s="182"/>
      <c r="AO29" s="182"/>
      <c r="AP29" s="32"/>
      <c r="AQ29" s="33"/>
    </row>
    <row r="30" spans="2:71" s="1" customFormat="1" ht="6.95" customHeight="1"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3"/>
    </row>
    <row r="31" spans="2:71" s="2" customFormat="1" ht="14.45" customHeight="1">
      <c r="B31" s="36"/>
      <c r="C31" s="37"/>
      <c r="D31" s="38" t="s">
        <v>38</v>
      </c>
      <c r="E31" s="37"/>
      <c r="F31" s="38" t="s">
        <v>39</v>
      </c>
      <c r="G31" s="37"/>
      <c r="H31" s="37"/>
      <c r="I31" s="37"/>
      <c r="J31" s="37"/>
      <c r="K31" s="37"/>
      <c r="L31" s="176">
        <v>0.2</v>
      </c>
      <c r="M31" s="177"/>
      <c r="N31" s="177"/>
      <c r="O31" s="177"/>
      <c r="P31" s="37"/>
      <c r="Q31" s="37"/>
      <c r="R31" s="37"/>
      <c r="S31" s="37"/>
      <c r="T31" s="40" t="s">
        <v>40</v>
      </c>
      <c r="U31" s="37"/>
      <c r="V31" s="37"/>
      <c r="W31" s="178">
        <f>ROUND(AZ87+SUM(CD91),2)</f>
        <v>0</v>
      </c>
      <c r="X31" s="177"/>
      <c r="Y31" s="177"/>
      <c r="Z31" s="177"/>
      <c r="AA31" s="177"/>
      <c r="AB31" s="177"/>
      <c r="AC31" s="177"/>
      <c r="AD31" s="177"/>
      <c r="AE31" s="177"/>
      <c r="AF31" s="37"/>
      <c r="AG31" s="37"/>
      <c r="AH31" s="37"/>
      <c r="AI31" s="37"/>
      <c r="AJ31" s="37"/>
      <c r="AK31" s="178">
        <f>ROUND(AV87+SUM(BY91),2)</f>
        <v>0</v>
      </c>
      <c r="AL31" s="177"/>
      <c r="AM31" s="177"/>
      <c r="AN31" s="177"/>
      <c r="AO31" s="177"/>
      <c r="AP31" s="37"/>
      <c r="AQ31" s="41"/>
    </row>
    <row r="32" spans="2:71" s="2" customFormat="1" ht="14.45" customHeight="1">
      <c r="B32" s="36"/>
      <c r="C32" s="37"/>
      <c r="D32" s="37"/>
      <c r="E32" s="37"/>
      <c r="F32" s="38" t="s">
        <v>41</v>
      </c>
      <c r="G32" s="37"/>
      <c r="H32" s="37"/>
      <c r="I32" s="37"/>
      <c r="J32" s="37"/>
      <c r="K32" s="37"/>
      <c r="L32" s="176">
        <v>0.2</v>
      </c>
      <c r="M32" s="177"/>
      <c r="N32" s="177"/>
      <c r="O32" s="177"/>
      <c r="P32" s="37"/>
      <c r="Q32" s="37"/>
      <c r="R32" s="37"/>
      <c r="S32" s="37"/>
      <c r="T32" s="40" t="s">
        <v>40</v>
      </c>
      <c r="U32" s="37"/>
      <c r="V32" s="37"/>
      <c r="W32" s="178">
        <f>ROUND(BA87+SUM(CE91),2)</f>
        <v>0</v>
      </c>
      <c r="X32" s="177"/>
      <c r="Y32" s="177"/>
      <c r="Z32" s="177"/>
      <c r="AA32" s="177"/>
      <c r="AB32" s="177"/>
      <c r="AC32" s="177"/>
      <c r="AD32" s="177"/>
      <c r="AE32" s="177"/>
      <c r="AF32" s="37"/>
      <c r="AG32" s="37"/>
      <c r="AH32" s="37"/>
      <c r="AI32" s="37"/>
      <c r="AJ32" s="37"/>
      <c r="AK32" s="178">
        <f>ROUND(AW87+SUM(BZ91),2)</f>
        <v>0</v>
      </c>
      <c r="AL32" s="177"/>
      <c r="AM32" s="177"/>
      <c r="AN32" s="177"/>
      <c r="AO32" s="177"/>
      <c r="AP32" s="37"/>
      <c r="AQ32" s="41"/>
    </row>
    <row r="33" spans="2:43" s="2" customFormat="1" ht="14.45" hidden="1" customHeight="1">
      <c r="B33" s="36"/>
      <c r="C33" s="37"/>
      <c r="D33" s="37"/>
      <c r="E33" s="37"/>
      <c r="F33" s="38" t="s">
        <v>42</v>
      </c>
      <c r="G33" s="37"/>
      <c r="H33" s="37"/>
      <c r="I33" s="37"/>
      <c r="J33" s="37"/>
      <c r="K33" s="37"/>
      <c r="L33" s="176">
        <v>0.2</v>
      </c>
      <c r="M33" s="177"/>
      <c r="N33" s="177"/>
      <c r="O33" s="177"/>
      <c r="P33" s="37"/>
      <c r="Q33" s="37"/>
      <c r="R33" s="37"/>
      <c r="S33" s="37"/>
      <c r="T33" s="40" t="s">
        <v>40</v>
      </c>
      <c r="U33" s="37"/>
      <c r="V33" s="37"/>
      <c r="W33" s="178">
        <f>ROUND(BB87+SUM(CF91),2)</f>
        <v>0</v>
      </c>
      <c r="X33" s="177"/>
      <c r="Y33" s="177"/>
      <c r="Z33" s="177"/>
      <c r="AA33" s="177"/>
      <c r="AB33" s="177"/>
      <c r="AC33" s="177"/>
      <c r="AD33" s="177"/>
      <c r="AE33" s="177"/>
      <c r="AF33" s="37"/>
      <c r="AG33" s="37"/>
      <c r="AH33" s="37"/>
      <c r="AI33" s="37"/>
      <c r="AJ33" s="37"/>
      <c r="AK33" s="178">
        <v>0</v>
      </c>
      <c r="AL33" s="177"/>
      <c r="AM33" s="177"/>
      <c r="AN33" s="177"/>
      <c r="AO33" s="177"/>
      <c r="AP33" s="37"/>
      <c r="AQ33" s="41"/>
    </row>
    <row r="34" spans="2:43" s="2" customFormat="1" ht="14.45" hidden="1" customHeight="1">
      <c r="B34" s="36"/>
      <c r="C34" s="37"/>
      <c r="D34" s="37"/>
      <c r="E34" s="37"/>
      <c r="F34" s="38" t="s">
        <v>43</v>
      </c>
      <c r="G34" s="37"/>
      <c r="H34" s="37"/>
      <c r="I34" s="37"/>
      <c r="J34" s="37"/>
      <c r="K34" s="37"/>
      <c r="L34" s="176">
        <v>0.2</v>
      </c>
      <c r="M34" s="177"/>
      <c r="N34" s="177"/>
      <c r="O34" s="177"/>
      <c r="P34" s="37"/>
      <c r="Q34" s="37"/>
      <c r="R34" s="37"/>
      <c r="S34" s="37"/>
      <c r="T34" s="40" t="s">
        <v>40</v>
      </c>
      <c r="U34" s="37"/>
      <c r="V34" s="37"/>
      <c r="W34" s="178">
        <f>ROUND(BC87+SUM(CG91),2)</f>
        <v>0</v>
      </c>
      <c r="X34" s="177"/>
      <c r="Y34" s="177"/>
      <c r="Z34" s="177"/>
      <c r="AA34" s="177"/>
      <c r="AB34" s="177"/>
      <c r="AC34" s="177"/>
      <c r="AD34" s="177"/>
      <c r="AE34" s="177"/>
      <c r="AF34" s="37"/>
      <c r="AG34" s="37"/>
      <c r="AH34" s="37"/>
      <c r="AI34" s="37"/>
      <c r="AJ34" s="37"/>
      <c r="AK34" s="178">
        <v>0</v>
      </c>
      <c r="AL34" s="177"/>
      <c r="AM34" s="177"/>
      <c r="AN34" s="177"/>
      <c r="AO34" s="177"/>
      <c r="AP34" s="37"/>
      <c r="AQ34" s="41"/>
    </row>
    <row r="35" spans="2:43" s="2" customFormat="1" ht="14.45" hidden="1" customHeight="1">
      <c r="B35" s="36"/>
      <c r="C35" s="37"/>
      <c r="D35" s="37"/>
      <c r="E35" s="37"/>
      <c r="F35" s="38" t="s">
        <v>44</v>
      </c>
      <c r="G35" s="37"/>
      <c r="H35" s="37"/>
      <c r="I35" s="37"/>
      <c r="J35" s="37"/>
      <c r="K35" s="37"/>
      <c r="L35" s="176">
        <v>0</v>
      </c>
      <c r="M35" s="177"/>
      <c r="N35" s="177"/>
      <c r="O35" s="177"/>
      <c r="P35" s="37"/>
      <c r="Q35" s="37"/>
      <c r="R35" s="37"/>
      <c r="S35" s="37"/>
      <c r="T35" s="40" t="s">
        <v>40</v>
      </c>
      <c r="U35" s="37"/>
      <c r="V35" s="37"/>
      <c r="W35" s="178">
        <f>ROUND(BD87+SUM(CH91),2)</f>
        <v>0</v>
      </c>
      <c r="X35" s="177"/>
      <c r="Y35" s="177"/>
      <c r="Z35" s="177"/>
      <c r="AA35" s="177"/>
      <c r="AB35" s="177"/>
      <c r="AC35" s="177"/>
      <c r="AD35" s="177"/>
      <c r="AE35" s="177"/>
      <c r="AF35" s="37"/>
      <c r="AG35" s="37"/>
      <c r="AH35" s="37"/>
      <c r="AI35" s="37"/>
      <c r="AJ35" s="37"/>
      <c r="AK35" s="178">
        <v>0</v>
      </c>
      <c r="AL35" s="177"/>
      <c r="AM35" s="177"/>
      <c r="AN35" s="177"/>
      <c r="AO35" s="177"/>
      <c r="AP35" s="37"/>
      <c r="AQ35" s="41"/>
    </row>
    <row r="36" spans="2:43" s="1" customFormat="1" ht="6.95" customHeight="1"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3"/>
    </row>
    <row r="37" spans="2:43" s="1" customFormat="1" ht="25.9" customHeight="1">
      <c r="B37" s="31"/>
      <c r="C37" s="42"/>
      <c r="D37" s="43" t="s">
        <v>45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5" t="s">
        <v>46</v>
      </c>
      <c r="U37" s="44"/>
      <c r="V37" s="44"/>
      <c r="W37" s="44"/>
      <c r="X37" s="168" t="s">
        <v>47</v>
      </c>
      <c r="Y37" s="169"/>
      <c r="Z37" s="169"/>
      <c r="AA37" s="169"/>
      <c r="AB37" s="169"/>
      <c r="AC37" s="44"/>
      <c r="AD37" s="44"/>
      <c r="AE37" s="44"/>
      <c r="AF37" s="44"/>
      <c r="AG37" s="44"/>
      <c r="AH37" s="44"/>
      <c r="AI37" s="44"/>
      <c r="AJ37" s="44"/>
      <c r="AK37" s="170">
        <f>SUM(AK29:AK35)</f>
        <v>0</v>
      </c>
      <c r="AL37" s="169"/>
      <c r="AM37" s="169"/>
      <c r="AN37" s="169"/>
      <c r="AO37" s="171"/>
      <c r="AP37" s="42"/>
      <c r="AQ37" s="33"/>
    </row>
    <row r="38" spans="2:43" s="1" customFormat="1" ht="14.45" customHeight="1">
      <c r="B38" s="3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3"/>
    </row>
    <row r="39" spans="2:43">
      <c r="B39" s="22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3"/>
    </row>
    <row r="40" spans="2:43">
      <c r="B40" s="22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3"/>
    </row>
    <row r="41" spans="2:43">
      <c r="B41" s="22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3"/>
    </row>
    <row r="42" spans="2:43">
      <c r="B42" s="22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3"/>
    </row>
    <row r="43" spans="2:43">
      <c r="B43" s="22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3"/>
    </row>
    <row r="44" spans="2:43">
      <c r="B44" s="22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3"/>
    </row>
    <row r="45" spans="2:43">
      <c r="B45" s="22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3"/>
    </row>
    <row r="46" spans="2:43">
      <c r="B46" s="22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3"/>
    </row>
    <row r="47" spans="2:43">
      <c r="B47" s="22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3"/>
    </row>
    <row r="48" spans="2:43">
      <c r="B48" s="22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3"/>
    </row>
    <row r="49" spans="2:43" s="1" customFormat="1" ht="15">
      <c r="B49" s="31"/>
      <c r="C49" s="32"/>
      <c r="D49" s="46" t="s">
        <v>48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8"/>
      <c r="AA49" s="32"/>
      <c r="AB49" s="32"/>
      <c r="AC49" s="46" t="s">
        <v>49</v>
      </c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8"/>
      <c r="AP49" s="32"/>
      <c r="AQ49" s="33"/>
    </row>
    <row r="50" spans="2:43">
      <c r="B50" s="22"/>
      <c r="C50" s="24"/>
      <c r="D50" s="49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50"/>
      <c r="AA50" s="24"/>
      <c r="AB50" s="24"/>
      <c r="AC50" s="49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50"/>
      <c r="AP50" s="24"/>
      <c r="AQ50" s="23"/>
    </row>
    <row r="51" spans="2:43">
      <c r="B51" s="22"/>
      <c r="C51" s="24"/>
      <c r="D51" s="49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50"/>
      <c r="AA51" s="24"/>
      <c r="AB51" s="24"/>
      <c r="AC51" s="49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50"/>
      <c r="AP51" s="24"/>
      <c r="AQ51" s="23"/>
    </row>
    <row r="52" spans="2:43">
      <c r="B52" s="22"/>
      <c r="C52" s="24"/>
      <c r="D52" s="49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50"/>
      <c r="AA52" s="24"/>
      <c r="AB52" s="24"/>
      <c r="AC52" s="49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50"/>
      <c r="AP52" s="24"/>
      <c r="AQ52" s="23"/>
    </row>
    <row r="53" spans="2:43">
      <c r="B53" s="22"/>
      <c r="C53" s="24"/>
      <c r="D53" s="49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50"/>
      <c r="AA53" s="24"/>
      <c r="AB53" s="24"/>
      <c r="AC53" s="49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50"/>
      <c r="AP53" s="24"/>
      <c r="AQ53" s="23"/>
    </row>
    <row r="54" spans="2:43">
      <c r="B54" s="22"/>
      <c r="C54" s="24"/>
      <c r="D54" s="49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50"/>
      <c r="AA54" s="24"/>
      <c r="AB54" s="24"/>
      <c r="AC54" s="49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50"/>
      <c r="AP54" s="24"/>
      <c r="AQ54" s="23"/>
    </row>
    <row r="55" spans="2:43">
      <c r="B55" s="22"/>
      <c r="C55" s="24"/>
      <c r="D55" s="49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50"/>
      <c r="AA55" s="24"/>
      <c r="AB55" s="24"/>
      <c r="AC55" s="49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50"/>
      <c r="AP55" s="24"/>
      <c r="AQ55" s="23"/>
    </row>
    <row r="56" spans="2:43">
      <c r="B56" s="22"/>
      <c r="C56" s="24"/>
      <c r="D56" s="49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50"/>
      <c r="AA56" s="24"/>
      <c r="AB56" s="24"/>
      <c r="AC56" s="49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50"/>
      <c r="AP56" s="24"/>
      <c r="AQ56" s="23"/>
    </row>
    <row r="57" spans="2:43">
      <c r="B57" s="22"/>
      <c r="C57" s="24"/>
      <c r="D57" s="49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50"/>
      <c r="AA57" s="24"/>
      <c r="AB57" s="24"/>
      <c r="AC57" s="49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50"/>
      <c r="AP57" s="24"/>
      <c r="AQ57" s="23"/>
    </row>
    <row r="58" spans="2:43" s="1" customFormat="1" ht="15">
      <c r="B58" s="31"/>
      <c r="C58" s="32"/>
      <c r="D58" s="51" t="s">
        <v>50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3" t="s">
        <v>51</v>
      </c>
      <c r="S58" s="52"/>
      <c r="T58" s="52"/>
      <c r="U58" s="52"/>
      <c r="V58" s="52"/>
      <c r="W58" s="52"/>
      <c r="X58" s="52"/>
      <c r="Y58" s="52"/>
      <c r="Z58" s="54"/>
      <c r="AA58" s="32"/>
      <c r="AB58" s="32"/>
      <c r="AC58" s="51" t="s">
        <v>50</v>
      </c>
      <c r="AD58" s="52"/>
      <c r="AE58" s="52"/>
      <c r="AF58" s="52"/>
      <c r="AG58" s="52"/>
      <c r="AH58" s="52"/>
      <c r="AI58" s="52"/>
      <c r="AJ58" s="52"/>
      <c r="AK58" s="52"/>
      <c r="AL58" s="52"/>
      <c r="AM58" s="53" t="s">
        <v>51</v>
      </c>
      <c r="AN58" s="52"/>
      <c r="AO58" s="54"/>
      <c r="AP58" s="32"/>
      <c r="AQ58" s="33"/>
    </row>
    <row r="59" spans="2:43">
      <c r="B59" s="22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3"/>
    </row>
    <row r="60" spans="2:43" s="1" customFormat="1" ht="15">
      <c r="B60" s="31"/>
      <c r="C60" s="32"/>
      <c r="D60" s="46" t="s">
        <v>52</v>
      </c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8"/>
      <c r="AA60" s="32"/>
      <c r="AB60" s="32"/>
      <c r="AC60" s="46" t="s">
        <v>53</v>
      </c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8"/>
      <c r="AP60" s="32"/>
      <c r="AQ60" s="33"/>
    </row>
    <row r="61" spans="2:43">
      <c r="B61" s="22"/>
      <c r="C61" s="24"/>
      <c r="D61" s="49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50"/>
      <c r="AA61" s="24"/>
      <c r="AB61" s="24"/>
      <c r="AC61" s="49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50"/>
      <c r="AP61" s="24"/>
      <c r="AQ61" s="23"/>
    </row>
    <row r="62" spans="2:43">
      <c r="B62" s="22"/>
      <c r="C62" s="24"/>
      <c r="D62" s="49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50"/>
      <c r="AA62" s="24"/>
      <c r="AB62" s="24"/>
      <c r="AC62" s="49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50"/>
      <c r="AP62" s="24"/>
      <c r="AQ62" s="23"/>
    </row>
    <row r="63" spans="2:43">
      <c r="B63" s="22"/>
      <c r="C63" s="24"/>
      <c r="D63" s="49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50"/>
      <c r="AA63" s="24"/>
      <c r="AB63" s="24"/>
      <c r="AC63" s="49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50"/>
      <c r="AP63" s="24"/>
      <c r="AQ63" s="23"/>
    </row>
    <row r="64" spans="2:43">
      <c r="B64" s="22"/>
      <c r="C64" s="24"/>
      <c r="D64" s="49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50"/>
      <c r="AA64" s="24"/>
      <c r="AB64" s="24"/>
      <c r="AC64" s="49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50"/>
      <c r="AP64" s="24"/>
      <c r="AQ64" s="23"/>
    </row>
    <row r="65" spans="2:43">
      <c r="B65" s="22"/>
      <c r="C65" s="24"/>
      <c r="D65" s="49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50"/>
      <c r="AA65" s="24"/>
      <c r="AB65" s="24"/>
      <c r="AC65" s="49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50"/>
      <c r="AP65" s="24"/>
      <c r="AQ65" s="23"/>
    </row>
    <row r="66" spans="2:43">
      <c r="B66" s="22"/>
      <c r="C66" s="24"/>
      <c r="D66" s="49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50"/>
      <c r="AA66" s="24"/>
      <c r="AB66" s="24"/>
      <c r="AC66" s="49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50"/>
      <c r="AP66" s="24"/>
      <c r="AQ66" s="23"/>
    </row>
    <row r="67" spans="2:43">
      <c r="B67" s="22"/>
      <c r="C67" s="24"/>
      <c r="D67" s="49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50"/>
      <c r="AA67" s="24"/>
      <c r="AB67" s="24"/>
      <c r="AC67" s="49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50"/>
      <c r="AP67" s="24"/>
      <c r="AQ67" s="23"/>
    </row>
    <row r="68" spans="2:43">
      <c r="B68" s="22"/>
      <c r="C68" s="24"/>
      <c r="D68" s="49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50"/>
      <c r="AA68" s="24"/>
      <c r="AB68" s="24"/>
      <c r="AC68" s="49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50"/>
      <c r="AP68" s="24"/>
      <c r="AQ68" s="23"/>
    </row>
    <row r="69" spans="2:43" s="1" customFormat="1" ht="15">
      <c r="B69" s="31"/>
      <c r="C69" s="32"/>
      <c r="D69" s="51" t="s">
        <v>50</v>
      </c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3" t="s">
        <v>51</v>
      </c>
      <c r="S69" s="52"/>
      <c r="T69" s="52"/>
      <c r="U69" s="52"/>
      <c r="V69" s="52"/>
      <c r="W69" s="52"/>
      <c r="X69" s="52"/>
      <c r="Y69" s="52"/>
      <c r="Z69" s="54"/>
      <c r="AA69" s="32"/>
      <c r="AB69" s="32"/>
      <c r="AC69" s="51" t="s">
        <v>50</v>
      </c>
      <c r="AD69" s="52"/>
      <c r="AE69" s="52"/>
      <c r="AF69" s="52"/>
      <c r="AG69" s="52"/>
      <c r="AH69" s="52"/>
      <c r="AI69" s="52"/>
      <c r="AJ69" s="52"/>
      <c r="AK69" s="52"/>
      <c r="AL69" s="52"/>
      <c r="AM69" s="53" t="s">
        <v>51</v>
      </c>
      <c r="AN69" s="52"/>
      <c r="AO69" s="54"/>
      <c r="AP69" s="32"/>
      <c r="AQ69" s="33"/>
    </row>
    <row r="70" spans="2:43" s="1" customFormat="1" ht="6.95" customHeight="1">
      <c r="B70" s="31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3"/>
    </row>
    <row r="71" spans="2:43" s="1" customFormat="1" ht="6.95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7"/>
    </row>
    <row r="75" spans="2:43" s="1" customFormat="1" ht="6.95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60"/>
    </row>
    <row r="76" spans="2:43" s="1" customFormat="1" ht="36.950000000000003" customHeight="1">
      <c r="B76" s="31"/>
      <c r="C76" s="172" t="s">
        <v>54</v>
      </c>
      <c r="D76" s="173"/>
      <c r="E76" s="173"/>
      <c r="F76" s="173"/>
      <c r="G76" s="173"/>
      <c r="H76" s="173"/>
      <c r="I76" s="173"/>
      <c r="J76" s="173"/>
      <c r="K76" s="173"/>
      <c r="L76" s="173"/>
      <c r="M76" s="173"/>
      <c r="N76" s="173"/>
      <c r="O76" s="173"/>
      <c r="P76" s="173"/>
      <c r="Q76" s="173"/>
      <c r="R76" s="173"/>
      <c r="S76" s="173"/>
      <c r="T76" s="173"/>
      <c r="U76" s="173"/>
      <c r="V76" s="173"/>
      <c r="W76" s="173"/>
      <c r="X76" s="173"/>
      <c r="Y76" s="173"/>
      <c r="Z76" s="173"/>
      <c r="AA76" s="173"/>
      <c r="AB76" s="173"/>
      <c r="AC76" s="173"/>
      <c r="AD76" s="173"/>
      <c r="AE76" s="173"/>
      <c r="AF76" s="173"/>
      <c r="AG76" s="173"/>
      <c r="AH76" s="173"/>
      <c r="AI76" s="173"/>
      <c r="AJ76" s="173"/>
      <c r="AK76" s="173"/>
      <c r="AL76" s="173"/>
      <c r="AM76" s="173"/>
      <c r="AN76" s="173"/>
      <c r="AO76" s="173"/>
      <c r="AP76" s="173"/>
      <c r="AQ76" s="33"/>
    </row>
    <row r="77" spans="2:43" s="3" customFormat="1" ht="14.45" customHeight="1">
      <c r="B77" s="61"/>
      <c r="C77" s="28" t="s">
        <v>13</v>
      </c>
      <c r="D77" s="62"/>
      <c r="E77" s="62"/>
      <c r="F77" s="62"/>
      <c r="G77" s="62"/>
      <c r="H77" s="62"/>
      <c r="I77" s="62"/>
      <c r="J77" s="62"/>
      <c r="K77" s="62"/>
      <c r="L77" s="62" t="str">
        <f>K5</f>
        <v>2203</v>
      </c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3"/>
    </row>
    <row r="78" spans="2:43" s="4" customFormat="1" ht="36.950000000000003" customHeight="1">
      <c r="B78" s="64"/>
      <c r="C78" s="65" t="s">
        <v>15</v>
      </c>
      <c r="D78" s="66"/>
      <c r="E78" s="66"/>
      <c r="F78" s="66"/>
      <c r="G78" s="66"/>
      <c r="H78" s="66"/>
      <c r="I78" s="66"/>
      <c r="J78" s="66"/>
      <c r="K78" s="66"/>
      <c r="L78" s="174" t="str">
        <f>K6</f>
        <v>Prestavba športovej haly, Bernolákova ulica, Topoľčany</v>
      </c>
      <c r="M78" s="175"/>
      <c r="N78" s="175"/>
      <c r="O78" s="175"/>
      <c r="P78" s="175"/>
      <c r="Q78" s="175"/>
      <c r="R78" s="175"/>
      <c r="S78" s="175"/>
      <c r="T78" s="175"/>
      <c r="U78" s="175"/>
      <c r="V78" s="175"/>
      <c r="W78" s="175"/>
      <c r="X78" s="175"/>
      <c r="Y78" s="175"/>
      <c r="Z78" s="175"/>
      <c r="AA78" s="175"/>
      <c r="AB78" s="175"/>
      <c r="AC78" s="175"/>
      <c r="AD78" s="175"/>
      <c r="AE78" s="175"/>
      <c r="AF78" s="175"/>
      <c r="AG78" s="175"/>
      <c r="AH78" s="175"/>
      <c r="AI78" s="175"/>
      <c r="AJ78" s="175"/>
      <c r="AK78" s="175"/>
      <c r="AL78" s="175"/>
      <c r="AM78" s="175"/>
      <c r="AN78" s="175"/>
      <c r="AO78" s="175"/>
      <c r="AP78" s="66"/>
      <c r="AQ78" s="67"/>
    </row>
    <row r="79" spans="2:43" s="1" customFormat="1" ht="6.95" customHeight="1"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3"/>
    </row>
    <row r="80" spans="2:43" s="1" customFormat="1" ht="15">
      <c r="B80" s="31"/>
      <c r="C80" s="28" t="s">
        <v>19</v>
      </c>
      <c r="D80" s="32"/>
      <c r="E80" s="32"/>
      <c r="F80" s="32"/>
      <c r="G80" s="32"/>
      <c r="H80" s="32"/>
      <c r="I80" s="32"/>
      <c r="J80" s="32"/>
      <c r="K80" s="32"/>
      <c r="L80" s="68" t="str">
        <f>IF(K8="","",K8)</f>
        <v>Topoľčany</v>
      </c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28" t="s">
        <v>21</v>
      </c>
      <c r="AJ80" s="32"/>
      <c r="AK80" s="32"/>
      <c r="AL80" s="32"/>
      <c r="AM80" s="69" t="str">
        <f>IF(AN8= "","",AN8)</f>
        <v>10. 2. 2018</v>
      </c>
      <c r="AN80" s="32"/>
      <c r="AO80" s="32"/>
      <c r="AP80" s="32"/>
      <c r="AQ80" s="33"/>
    </row>
    <row r="81" spans="1:76" s="1" customFormat="1" ht="6.95" customHeight="1"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3"/>
    </row>
    <row r="82" spans="1:76" s="1" customFormat="1" ht="15">
      <c r="B82" s="31"/>
      <c r="C82" s="28" t="s">
        <v>23</v>
      </c>
      <c r="D82" s="32"/>
      <c r="E82" s="32"/>
      <c r="F82" s="32"/>
      <c r="G82" s="32"/>
      <c r="H82" s="32"/>
      <c r="I82" s="32"/>
      <c r="J82" s="32"/>
      <c r="K82" s="32"/>
      <c r="L82" s="62" t="str">
        <f>IF(E11= "","",E11)</f>
        <v>Mesto Topoľčany</v>
      </c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28" t="s">
        <v>29</v>
      </c>
      <c r="AJ82" s="32"/>
      <c r="AK82" s="32"/>
      <c r="AL82" s="32"/>
      <c r="AM82" s="163" t="str">
        <f>IF(E17="","",E17)</f>
        <v>Kotrle Antonín</v>
      </c>
      <c r="AN82" s="163"/>
      <c r="AO82" s="163"/>
      <c r="AP82" s="163"/>
      <c r="AQ82" s="33"/>
      <c r="AS82" s="159" t="s">
        <v>55</v>
      </c>
      <c r="AT82" s="160"/>
      <c r="AU82" s="47"/>
      <c r="AV82" s="47"/>
      <c r="AW82" s="47"/>
      <c r="AX82" s="47"/>
      <c r="AY82" s="47"/>
      <c r="AZ82" s="47"/>
      <c r="BA82" s="47"/>
      <c r="BB82" s="47"/>
      <c r="BC82" s="47"/>
      <c r="BD82" s="48"/>
    </row>
    <row r="83" spans="1:76" s="1" customFormat="1" ht="15">
      <c r="B83" s="31"/>
      <c r="C83" s="28" t="s">
        <v>27</v>
      </c>
      <c r="D83" s="32"/>
      <c r="E83" s="32"/>
      <c r="F83" s="32"/>
      <c r="G83" s="32"/>
      <c r="H83" s="32"/>
      <c r="I83" s="32"/>
      <c r="J83" s="32"/>
      <c r="K83" s="32"/>
      <c r="L83" s="62" t="str">
        <f>IF(E14="","",E14)</f>
        <v xml:space="preserve"> </v>
      </c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28" t="s">
        <v>33</v>
      </c>
      <c r="AJ83" s="32"/>
      <c r="AK83" s="32"/>
      <c r="AL83" s="32"/>
      <c r="AM83" s="163" t="str">
        <f>IF(E20="","",E20)</f>
        <v>Kotrle Antonín</v>
      </c>
      <c r="AN83" s="163"/>
      <c r="AO83" s="163"/>
      <c r="AP83" s="163"/>
      <c r="AQ83" s="33"/>
      <c r="AS83" s="161"/>
      <c r="AT83" s="162"/>
      <c r="AU83" s="32"/>
      <c r="AV83" s="32"/>
      <c r="AW83" s="32"/>
      <c r="AX83" s="32"/>
      <c r="AY83" s="32"/>
      <c r="AZ83" s="32"/>
      <c r="BA83" s="32"/>
      <c r="BB83" s="32"/>
      <c r="BC83" s="32"/>
      <c r="BD83" s="70"/>
    </row>
    <row r="84" spans="1:76" s="1" customFormat="1" ht="10.9" customHeight="1"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3"/>
      <c r="AS84" s="161"/>
      <c r="AT84" s="162"/>
      <c r="AU84" s="32"/>
      <c r="AV84" s="32"/>
      <c r="AW84" s="32"/>
      <c r="AX84" s="32"/>
      <c r="AY84" s="32"/>
      <c r="AZ84" s="32"/>
      <c r="BA84" s="32"/>
      <c r="BB84" s="32"/>
      <c r="BC84" s="32"/>
      <c r="BD84" s="70"/>
    </row>
    <row r="85" spans="1:76" s="1" customFormat="1" ht="29.25" customHeight="1">
      <c r="B85" s="31"/>
      <c r="C85" s="164" t="s">
        <v>56</v>
      </c>
      <c r="D85" s="165"/>
      <c r="E85" s="165"/>
      <c r="F85" s="165"/>
      <c r="G85" s="165"/>
      <c r="H85" s="71"/>
      <c r="I85" s="166" t="s">
        <v>57</v>
      </c>
      <c r="J85" s="165"/>
      <c r="K85" s="165"/>
      <c r="L85" s="165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165"/>
      <c r="AA85" s="165"/>
      <c r="AB85" s="165"/>
      <c r="AC85" s="165"/>
      <c r="AD85" s="165"/>
      <c r="AE85" s="165"/>
      <c r="AF85" s="165"/>
      <c r="AG85" s="166" t="s">
        <v>58</v>
      </c>
      <c r="AH85" s="165"/>
      <c r="AI85" s="165"/>
      <c r="AJ85" s="165"/>
      <c r="AK85" s="165"/>
      <c r="AL85" s="165"/>
      <c r="AM85" s="165"/>
      <c r="AN85" s="166" t="s">
        <v>59</v>
      </c>
      <c r="AO85" s="165"/>
      <c r="AP85" s="167"/>
      <c r="AQ85" s="33"/>
      <c r="AS85" s="72" t="s">
        <v>60</v>
      </c>
      <c r="AT85" s="73" t="s">
        <v>61</v>
      </c>
      <c r="AU85" s="73" t="s">
        <v>62</v>
      </c>
      <c r="AV85" s="73" t="s">
        <v>63</v>
      </c>
      <c r="AW85" s="73" t="s">
        <v>64</v>
      </c>
      <c r="AX85" s="73" t="s">
        <v>65</v>
      </c>
      <c r="AY85" s="73" t="s">
        <v>66</v>
      </c>
      <c r="AZ85" s="73" t="s">
        <v>67</v>
      </c>
      <c r="BA85" s="73" t="s">
        <v>68</v>
      </c>
      <c r="BB85" s="73" t="s">
        <v>69</v>
      </c>
      <c r="BC85" s="73" t="s">
        <v>70</v>
      </c>
      <c r="BD85" s="74" t="s">
        <v>71</v>
      </c>
    </row>
    <row r="86" spans="1:76" s="1" customFormat="1" ht="10.9" customHeight="1"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3"/>
      <c r="AS86" s="75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8"/>
    </row>
    <row r="87" spans="1:76" s="4" customFormat="1" ht="32.450000000000003" customHeight="1">
      <c r="B87" s="64"/>
      <c r="C87" s="76" t="s">
        <v>72</v>
      </c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158">
        <f>ROUND(AG88,2)</f>
        <v>0</v>
      </c>
      <c r="AH87" s="158"/>
      <c r="AI87" s="158"/>
      <c r="AJ87" s="158"/>
      <c r="AK87" s="158"/>
      <c r="AL87" s="158"/>
      <c r="AM87" s="158"/>
      <c r="AN87" s="151">
        <f>SUM(AG87,AT87)</f>
        <v>0</v>
      </c>
      <c r="AO87" s="151"/>
      <c r="AP87" s="151"/>
      <c r="AQ87" s="67"/>
      <c r="AS87" s="78">
        <f>ROUND(AS88,2)</f>
        <v>0</v>
      </c>
      <c r="AT87" s="79">
        <f>ROUND(SUM(AV87:AW87),2)</f>
        <v>0</v>
      </c>
      <c r="AU87" s="80">
        <f>ROUND(AU88,5)</f>
        <v>5431.3456100000003</v>
      </c>
      <c r="AV87" s="79">
        <f>ROUND(AZ87*L31,2)</f>
        <v>0</v>
      </c>
      <c r="AW87" s="79">
        <f>ROUND(BA87*L32,2)</f>
        <v>0</v>
      </c>
      <c r="AX87" s="79">
        <f>ROUND(BB87*L31,2)</f>
        <v>0</v>
      </c>
      <c r="AY87" s="79">
        <f>ROUND(BC87*L32,2)</f>
        <v>0</v>
      </c>
      <c r="AZ87" s="79">
        <f>ROUND(AZ88,2)</f>
        <v>0</v>
      </c>
      <c r="BA87" s="79">
        <f>ROUND(BA88,2)</f>
        <v>0</v>
      </c>
      <c r="BB87" s="79">
        <f>ROUND(BB88,2)</f>
        <v>0</v>
      </c>
      <c r="BC87" s="79">
        <f>ROUND(BC88,2)</f>
        <v>0</v>
      </c>
      <c r="BD87" s="81">
        <f>ROUND(BD88,2)</f>
        <v>0</v>
      </c>
      <c r="BS87" s="82" t="s">
        <v>73</v>
      </c>
      <c r="BT87" s="82" t="s">
        <v>74</v>
      </c>
      <c r="BU87" s="83" t="s">
        <v>75</v>
      </c>
      <c r="BV87" s="82" t="s">
        <v>76</v>
      </c>
      <c r="BW87" s="82" t="s">
        <v>77</v>
      </c>
      <c r="BX87" s="82" t="s">
        <v>78</v>
      </c>
    </row>
    <row r="88" spans="1:76" s="5" customFormat="1" ht="31.5" customHeight="1">
      <c r="A88" s="84" t="s">
        <v>79</v>
      </c>
      <c r="B88" s="85"/>
      <c r="C88" s="86"/>
      <c r="D88" s="157" t="s">
        <v>80</v>
      </c>
      <c r="E88" s="157"/>
      <c r="F88" s="157"/>
      <c r="G88" s="157"/>
      <c r="H88" s="157"/>
      <c r="I88" s="87"/>
      <c r="J88" s="157" t="s">
        <v>81</v>
      </c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  <c r="AA88" s="157"/>
      <c r="AB88" s="157"/>
      <c r="AC88" s="157"/>
      <c r="AD88" s="157"/>
      <c r="AE88" s="157"/>
      <c r="AF88" s="157"/>
      <c r="AG88" s="155">
        <f>'SO-01 - SO-01 Prestavba š...'!M30</f>
        <v>0</v>
      </c>
      <c r="AH88" s="156"/>
      <c r="AI88" s="156"/>
      <c r="AJ88" s="156"/>
      <c r="AK88" s="156"/>
      <c r="AL88" s="156"/>
      <c r="AM88" s="156"/>
      <c r="AN88" s="155">
        <f>SUM(AG88,AT88)</f>
        <v>0</v>
      </c>
      <c r="AO88" s="156"/>
      <c r="AP88" s="156"/>
      <c r="AQ88" s="88"/>
      <c r="AS88" s="89">
        <f>'SO-01 - SO-01 Prestavba š...'!M28</f>
        <v>0</v>
      </c>
      <c r="AT88" s="90">
        <f>ROUND(SUM(AV88:AW88),2)</f>
        <v>0</v>
      </c>
      <c r="AU88" s="91">
        <f>'SO-01 - SO-01 Prestavba š...'!W117</f>
        <v>5431.3456119999992</v>
      </c>
      <c r="AV88" s="90">
        <f>'SO-01 - SO-01 Prestavba š...'!M32</f>
        <v>0</v>
      </c>
      <c r="AW88" s="90">
        <f>'SO-01 - SO-01 Prestavba š...'!M33</f>
        <v>0</v>
      </c>
      <c r="AX88" s="90">
        <f>'SO-01 - SO-01 Prestavba š...'!M34</f>
        <v>0</v>
      </c>
      <c r="AY88" s="90">
        <f>'SO-01 - SO-01 Prestavba š...'!M35</f>
        <v>0</v>
      </c>
      <c r="AZ88" s="90">
        <f>'SO-01 - SO-01 Prestavba š...'!H32</f>
        <v>0</v>
      </c>
      <c r="BA88" s="90">
        <f>'SO-01 - SO-01 Prestavba š...'!H33</f>
        <v>0</v>
      </c>
      <c r="BB88" s="90">
        <f>'SO-01 - SO-01 Prestavba š...'!H34</f>
        <v>0</v>
      </c>
      <c r="BC88" s="90">
        <f>'SO-01 - SO-01 Prestavba š...'!H35</f>
        <v>0</v>
      </c>
      <c r="BD88" s="92">
        <f>'SO-01 - SO-01 Prestavba š...'!H36</f>
        <v>0</v>
      </c>
      <c r="BT88" s="93" t="s">
        <v>82</v>
      </c>
      <c r="BV88" s="93" t="s">
        <v>76</v>
      </c>
      <c r="BW88" s="93" t="s">
        <v>83</v>
      </c>
      <c r="BX88" s="93" t="s">
        <v>77</v>
      </c>
    </row>
    <row r="89" spans="1:76">
      <c r="B89" s="22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3"/>
    </row>
    <row r="90" spans="1:76" s="1" customFormat="1" ht="30" customHeight="1">
      <c r="B90" s="31"/>
      <c r="C90" s="76" t="s">
        <v>84</v>
      </c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151">
        <v>0</v>
      </c>
      <c r="AH90" s="151"/>
      <c r="AI90" s="151"/>
      <c r="AJ90" s="151"/>
      <c r="AK90" s="151"/>
      <c r="AL90" s="151"/>
      <c r="AM90" s="151"/>
      <c r="AN90" s="151">
        <v>0</v>
      </c>
      <c r="AO90" s="151"/>
      <c r="AP90" s="151"/>
      <c r="AQ90" s="33"/>
      <c r="AS90" s="72" t="s">
        <v>85</v>
      </c>
      <c r="AT90" s="73" t="s">
        <v>86</v>
      </c>
      <c r="AU90" s="73" t="s">
        <v>38</v>
      </c>
      <c r="AV90" s="74" t="s">
        <v>61</v>
      </c>
    </row>
    <row r="91" spans="1:76" s="1" customFormat="1" ht="10.9" customHeight="1"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3"/>
      <c r="AS91" s="94"/>
      <c r="AT91" s="52"/>
      <c r="AU91" s="52"/>
      <c r="AV91" s="54"/>
    </row>
    <row r="92" spans="1:76" s="1" customFormat="1" ht="30" customHeight="1">
      <c r="B92" s="31"/>
      <c r="C92" s="95" t="s">
        <v>87</v>
      </c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152">
        <f>ROUND(AG87+AG90,2)</f>
        <v>0</v>
      </c>
      <c r="AH92" s="152"/>
      <c r="AI92" s="152"/>
      <c r="AJ92" s="152"/>
      <c r="AK92" s="152"/>
      <c r="AL92" s="152"/>
      <c r="AM92" s="152"/>
      <c r="AN92" s="152">
        <f>AN87+AN90</f>
        <v>0</v>
      </c>
      <c r="AO92" s="152"/>
      <c r="AP92" s="152"/>
      <c r="AQ92" s="33"/>
    </row>
    <row r="93" spans="1:76" s="1" customFormat="1" ht="6.95" customHeight="1">
      <c r="B93" s="55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7"/>
    </row>
  </sheetData>
  <mergeCells count="45">
    <mergeCell ref="L31:O31"/>
    <mergeCell ref="W31:AE31"/>
    <mergeCell ref="AK31:AO31"/>
    <mergeCell ref="C2:AP2"/>
    <mergeCell ref="C4:AP4"/>
    <mergeCell ref="K5:AO5"/>
    <mergeCell ref="K6:AO6"/>
    <mergeCell ref="E23:AN23"/>
    <mergeCell ref="L32:O32"/>
    <mergeCell ref="W32:AE32"/>
    <mergeCell ref="AK32:AO32"/>
    <mergeCell ref="L33:O33"/>
    <mergeCell ref="W33:AE33"/>
    <mergeCell ref="AK33:AO33"/>
    <mergeCell ref="L34:O34"/>
    <mergeCell ref="W34:AE34"/>
    <mergeCell ref="AK34:AO34"/>
    <mergeCell ref="L35:O35"/>
    <mergeCell ref="W35:AE35"/>
    <mergeCell ref="AK35:AO35"/>
    <mergeCell ref="X37:AB37"/>
    <mergeCell ref="AK37:AO37"/>
    <mergeCell ref="C76:AP76"/>
    <mergeCell ref="L78:AO78"/>
    <mergeCell ref="AM82:AP82"/>
    <mergeCell ref="D88:H88"/>
    <mergeCell ref="J88:AF88"/>
    <mergeCell ref="AG87:AM87"/>
    <mergeCell ref="AN87:AP87"/>
    <mergeCell ref="AS82:AT84"/>
    <mergeCell ref="AM83:AP83"/>
    <mergeCell ref="C85:G85"/>
    <mergeCell ref="I85:AF85"/>
    <mergeCell ref="AG85:AM85"/>
    <mergeCell ref="AN85:AP85"/>
    <mergeCell ref="AG90:AM90"/>
    <mergeCell ref="AN90:AP90"/>
    <mergeCell ref="AG92:AM92"/>
    <mergeCell ref="AN92:AP92"/>
    <mergeCell ref="AR2:BE2"/>
    <mergeCell ref="AN88:AP88"/>
    <mergeCell ref="AG88:AM88"/>
    <mergeCell ref="AK26:AO26"/>
    <mergeCell ref="AK27:AO27"/>
    <mergeCell ref="AK29:AO29"/>
  </mergeCells>
  <hyperlinks>
    <hyperlink ref="K1:S1" location="C2" display="1) Súhrnný list stavby"/>
    <hyperlink ref="W1:AF1" location="C87" display="2) Rekapitulácia objektov"/>
    <hyperlink ref="A88" location="'SO-01 - SO-01 Prestavba š...'!C2" display="/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513"/>
  <sheetViews>
    <sheetView showGridLines="0" tabSelected="1" workbookViewId="0">
      <pane ySplit="1" topLeftCell="A479" activePane="bottomLeft" state="frozen"/>
      <selection pane="bottomLeft" activeCell="L9" sqref="L9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97"/>
      <c r="B1" s="11"/>
      <c r="C1" s="11"/>
      <c r="D1" s="12" t="s">
        <v>1</v>
      </c>
      <c r="E1" s="11"/>
      <c r="F1" s="13" t="s">
        <v>88</v>
      </c>
      <c r="G1" s="13"/>
      <c r="H1" s="188" t="s">
        <v>89</v>
      </c>
      <c r="I1" s="188"/>
      <c r="J1" s="188"/>
      <c r="K1" s="188"/>
      <c r="L1" s="13" t="s">
        <v>90</v>
      </c>
      <c r="M1" s="11"/>
      <c r="N1" s="11"/>
      <c r="O1" s="12" t="s">
        <v>91</v>
      </c>
      <c r="P1" s="11"/>
      <c r="Q1" s="11"/>
      <c r="R1" s="11"/>
      <c r="S1" s="13" t="s">
        <v>92</v>
      </c>
      <c r="T1" s="13"/>
      <c r="U1" s="97"/>
      <c r="V1" s="97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83" t="s">
        <v>7</v>
      </c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S2" s="153" t="s">
        <v>8</v>
      </c>
      <c r="T2" s="154"/>
      <c r="U2" s="154"/>
      <c r="V2" s="154"/>
      <c r="W2" s="154"/>
      <c r="X2" s="154"/>
      <c r="Y2" s="154"/>
      <c r="Z2" s="154"/>
      <c r="AA2" s="154"/>
      <c r="AB2" s="154"/>
      <c r="AC2" s="154"/>
      <c r="AT2" s="18" t="s">
        <v>83</v>
      </c>
    </row>
    <row r="3" spans="1:6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74</v>
      </c>
    </row>
    <row r="4" spans="1:66" ht="36.950000000000003" customHeight="1">
      <c r="B4" s="22"/>
      <c r="C4" s="172" t="s">
        <v>93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23"/>
      <c r="T4" s="17" t="s">
        <v>12</v>
      </c>
      <c r="AT4" s="18" t="s">
        <v>6</v>
      </c>
    </row>
    <row r="5" spans="1:66" ht="6.95" customHeight="1">
      <c r="B5" s="22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3"/>
    </row>
    <row r="6" spans="1:66" ht="25.35" customHeight="1">
      <c r="B6" s="22"/>
      <c r="C6" s="24"/>
      <c r="D6" s="28" t="s">
        <v>15</v>
      </c>
      <c r="E6" s="24"/>
      <c r="F6" s="216" t="str">
        <f>'Rekapitulácia stavby'!K6</f>
        <v>Prestavba športovej haly, Bernolákova ulica, Topoľčany</v>
      </c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4"/>
      <c r="R6" s="23"/>
    </row>
    <row r="7" spans="1:66" s="1" customFormat="1" ht="32.85" customHeight="1">
      <c r="B7" s="31"/>
      <c r="C7" s="32"/>
      <c r="D7" s="27" t="s">
        <v>94</v>
      </c>
      <c r="E7" s="32"/>
      <c r="F7" s="186" t="s">
        <v>95</v>
      </c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32"/>
      <c r="R7" s="33"/>
    </row>
    <row r="8" spans="1:66" s="1" customFormat="1" ht="14.45" customHeight="1">
      <c r="B8" s="31"/>
      <c r="C8" s="32"/>
      <c r="D8" s="28" t="s">
        <v>17</v>
      </c>
      <c r="E8" s="32"/>
      <c r="F8" s="26" t="s">
        <v>5</v>
      </c>
      <c r="G8" s="32"/>
      <c r="H8" s="32"/>
      <c r="I8" s="32"/>
      <c r="J8" s="32"/>
      <c r="K8" s="32"/>
      <c r="L8" s="32"/>
      <c r="M8" s="28" t="s">
        <v>18</v>
      </c>
      <c r="N8" s="32"/>
      <c r="O8" s="26" t="s">
        <v>5</v>
      </c>
      <c r="P8" s="32"/>
      <c r="Q8" s="32"/>
      <c r="R8" s="33"/>
    </row>
    <row r="9" spans="1:66" s="1" customFormat="1" ht="14.45" customHeight="1">
      <c r="B9" s="31"/>
      <c r="C9" s="32"/>
      <c r="D9" s="28" t="s">
        <v>19</v>
      </c>
      <c r="E9" s="32"/>
      <c r="F9" s="26" t="s">
        <v>20</v>
      </c>
      <c r="G9" s="32"/>
      <c r="H9" s="32"/>
      <c r="I9" s="32"/>
      <c r="J9" s="32"/>
      <c r="K9" s="32"/>
      <c r="L9" s="32"/>
      <c r="M9" s="28" t="s">
        <v>21</v>
      </c>
      <c r="N9" s="32"/>
      <c r="O9" s="218" t="str">
        <f>'Rekapitulácia stavby'!AN8</f>
        <v>10. 2. 2018</v>
      </c>
      <c r="P9" s="218"/>
      <c r="Q9" s="32"/>
      <c r="R9" s="33"/>
    </row>
    <row r="10" spans="1:66" s="1" customFormat="1" ht="10.9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>
      <c r="B11" s="31"/>
      <c r="C11" s="32"/>
      <c r="D11" s="28" t="s">
        <v>23</v>
      </c>
      <c r="E11" s="32"/>
      <c r="F11" s="32"/>
      <c r="G11" s="32"/>
      <c r="H11" s="32"/>
      <c r="I11" s="32"/>
      <c r="J11" s="32"/>
      <c r="K11" s="32"/>
      <c r="L11" s="32"/>
      <c r="M11" s="28" t="s">
        <v>24</v>
      </c>
      <c r="N11" s="32"/>
      <c r="O11" s="185" t="s">
        <v>5</v>
      </c>
      <c r="P11" s="185"/>
      <c r="Q11" s="32"/>
      <c r="R11" s="33"/>
    </row>
    <row r="12" spans="1:66" s="1" customFormat="1" ht="18" customHeight="1">
      <c r="B12" s="31"/>
      <c r="C12" s="32"/>
      <c r="D12" s="32"/>
      <c r="E12" s="26" t="s">
        <v>25</v>
      </c>
      <c r="F12" s="32"/>
      <c r="G12" s="32"/>
      <c r="H12" s="32"/>
      <c r="I12" s="32"/>
      <c r="J12" s="32"/>
      <c r="K12" s="32"/>
      <c r="L12" s="32"/>
      <c r="M12" s="28" t="s">
        <v>26</v>
      </c>
      <c r="N12" s="32"/>
      <c r="O12" s="185" t="s">
        <v>5</v>
      </c>
      <c r="P12" s="185"/>
      <c r="Q12" s="32"/>
      <c r="R12" s="33"/>
    </row>
    <row r="13" spans="1:66" s="1" customFormat="1" ht="6.95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>
      <c r="B14" s="31"/>
      <c r="C14" s="32"/>
      <c r="D14" s="28" t="s">
        <v>27</v>
      </c>
      <c r="E14" s="32"/>
      <c r="F14" s="32"/>
      <c r="G14" s="32"/>
      <c r="H14" s="32"/>
      <c r="I14" s="32"/>
      <c r="J14" s="32"/>
      <c r="K14" s="32"/>
      <c r="L14" s="32"/>
      <c r="M14" s="28" t="s">
        <v>24</v>
      </c>
      <c r="N14" s="32"/>
      <c r="O14" s="185" t="str">
        <f>IF('Rekapitulácia stavby'!AN13="","",'Rekapitulácia stavby'!AN13)</f>
        <v/>
      </c>
      <c r="P14" s="185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IF('Rekapitulácia stavby'!E14="","",'Rekapitulácia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26</v>
      </c>
      <c r="N15" s="32"/>
      <c r="O15" s="185" t="str">
        <f>IF('Rekapitulácia stavby'!AN14="","",'Rekapitulácia stavby'!AN14)</f>
        <v/>
      </c>
      <c r="P15" s="185"/>
      <c r="Q15" s="32"/>
      <c r="R15" s="33"/>
    </row>
    <row r="16" spans="1:66" s="1" customFormat="1" ht="6.95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>
      <c r="B17" s="31"/>
      <c r="C17" s="32"/>
      <c r="D17" s="28" t="s">
        <v>29</v>
      </c>
      <c r="E17" s="32"/>
      <c r="F17" s="32"/>
      <c r="G17" s="32"/>
      <c r="H17" s="32"/>
      <c r="I17" s="32"/>
      <c r="J17" s="32"/>
      <c r="K17" s="32"/>
      <c r="L17" s="32"/>
      <c r="M17" s="28" t="s">
        <v>24</v>
      </c>
      <c r="N17" s="32"/>
      <c r="O17" s="185" t="s">
        <v>5</v>
      </c>
      <c r="P17" s="185"/>
      <c r="Q17" s="32"/>
      <c r="R17" s="33"/>
    </row>
    <row r="18" spans="2:18" s="1" customFormat="1" ht="18" customHeight="1">
      <c r="B18" s="31"/>
      <c r="C18" s="32"/>
      <c r="D18" s="32"/>
      <c r="E18" s="26" t="s">
        <v>30</v>
      </c>
      <c r="F18" s="32"/>
      <c r="G18" s="32"/>
      <c r="H18" s="32"/>
      <c r="I18" s="32"/>
      <c r="J18" s="32"/>
      <c r="K18" s="32"/>
      <c r="L18" s="32"/>
      <c r="M18" s="28" t="s">
        <v>26</v>
      </c>
      <c r="N18" s="32"/>
      <c r="O18" s="185" t="s">
        <v>5</v>
      </c>
      <c r="P18" s="185"/>
      <c r="Q18" s="32"/>
      <c r="R18" s="33"/>
    </row>
    <row r="19" spans="2:18" s="1" customFormat="1" ht="6.95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>
      <c r="B20" s="31"/>
      <c r="C20" s="32"/>
      <c r="D20" s="28" t="s">
        <v>33</v>
      </c>
      <c r="E20" s="32"/>
      <c r="F20" s="32"/>
      <c r="G20" s="32"/>
      <c r="H20" s="32"/>
      <c r="I20" s="32"/>
      <c r="J20" s="32"/>
      <c r="K20" s="32"/>
      <c r="L20" s="32"/>
      <c r="M20" s="28" t="s">
        <v>24</v>
      </c>
      <c r="N20" s="32"/>
      <c r="O20" s="185" t="s">
        <v>5</v>
      </c>
      <c r="P20" s="185"/>
      <c r="Q20" s="32"/>
      <c r="R20" s="33"/>
    </row>
    <row r="21" spans="2:18" s="1" customFormat="1" ht="18" customHeight="1">
      <c r="B21" s="31"/>
      <c r="C21" s="32"/>
      <c r="D21" s="32"/>
      <c r="E21" s="26" t="s">
        <v>30</v>
      </c>
      <c r="F21" s="32"/>
      <c r="G21" s="32"/>
      <c r="H21" s="32"/>
      <c r="I21" s="32"/>
      <c r="J21" s="32"/>
      <c r="K21" s="32"/>
      <c r="L21" s="32"/>
      <c r="M21" s="28" t="s">
        <v>26</v>
      </c>
      <c r="N21" s="32"/>
      <c r="O21" s="185" t="s">
        <v>5</v>
      </c>
      <c r="P21" s="185"/>
      <c r="Q21" s="32"/>
      <c r="R21" s="33"/>
    </row>
    <row r="22" spans="2:18" s="1" customFormat="1" ht="6.95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>
      <c r="B23" s="31"/>
      <c r="C23" s="32"/>
      <c r="D23" s="28" t="s">
        <v>34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16.5" customHeight="1">
      <c r="B24" s="31"/>
      <c r="C24" s="32"/>
      <c r="D24" s="32"/>
      <c r="E24" s="187" t="s">
        <v>5</v>
      </c>
      <c r="F24" s="187"/>
      <c r="G24" s="187"/>
      <c r="H24" s="187"/>
      <c r="I24" s="187"/>
      <c r="J24" s="187"/>
      <c r="K24" s="187"/>
      <c r="L24" s="187"/>
      <c r="M24" s="32"/>
      <c r="N24" s="32"/>
      <c r="O24" s="32"/>
      <c r="P24" s="32"/>
      <c r="Q24" s="32"/>
      <c r="R24" s="33"/>
    </row>
    <row r="25" spans="2:18" s="1" customFormat="1" ht="6.95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>
      <c r="B27" s="31"/>
      <c r="C27" s="32"/>
      <c r="D27" s="98" t="s">
        <v>96</v>
      </c>
      <c r="E27" s="32"/>
      <c r="F27" s="32"/>
      <c r="G27" s="32"/>
      <c r="H27" s="32"/>
      <c r="I27" s="32"/>
      <c r="J27" s="32"/>
      <c r="K27" s="32"/>
      <c r="L27" s="32"/>
      <c r="M27" s="179">
        <f>N88</f>
        <v>0</v>
      </c>
      <c r="N27" s="179"/>
      <c r="O27" s="179"/>
      <c r="P27" s="179"/>
      <c r="Q27" s="32"/>
      <c r="R27" s="33"/>
    </row>
    <row r="28" spans="2:18" s="1" customFormat="1" ht="14.45" customHeight="1">
      <c r="B28" s="31"/>
      <c r="C28" s="32"/>
      <c r="D28" s="30" t="s">
        <v>97</v>
      </c>
      <c r="E28" s="32"/>
      <c r="F28" s="32"/>
      <c r="G28" s="32"/>
      <c r="H28" s="32"/>
      <c r="I28" s="32"/>
      <c r="J28" s="32"/>
      <c r="K28" s="32"/>
      <c r="L28" s="32"/>
      <c r="M28" s="179">
        <f>N98</f>
        <v>0</v>
      </c>
      <c r="N28" s="179"/>
      <c r="O28" s="179"/>
      <c r="P28" s="179"/>
      <c r="Q28" s="32"/>
      <c r="R28" s="33"/>
    </row>
    <row r="29" spans="2:18" s="1" customFormat="1" ht="6.95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99" t="s">
        <v>37</v>
      </c>
      <c r="E30" s="32"/>
      <c r="F30" s="32"/>
      <c r="G30" s="32"/>
      <c r="H30" s="32"/>
      <c r="I30" s="32"/>
      <c r="J30" s="32"/>
      <c r="K30" s="32"/>
      <c r="L30" s="32"/>
      <c r="M30" s="222">
        <f>ROUND(M27+M28,2)</f>
        <v>0</v>
      </c>
      <c r="N30" s="215"/>
      <c r="O30" s="215"/>
      <c r="P30" s="215"/>
      <c r="Q30" s="32"/>
      <c r="R30" s="33"/>
    </row>
    <row r="31" spans="2:18" s="1" customFormat="1" ht="6.95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>
      <c r="B32" s="31"/>
      <c r="C32" s="32"/>
      <c r="D32" s="38" t="s">
        <v>38</v>
      </c>
      <c r="E32" s="38" t="s">
        <v>39</v>
      </c>
      <c r="F32" s="39">
        <v>0.2</v>
      </c>
      <c r="G32" s="100" t="s">
        <v>40</v>
      </c>
      <c r="H32" s="219">
        <f>ROUND((SUM(BE98:BE99)+SUM(BE117:BE512)), 2)</f>
        <v>0</v>
      </c>
      <c r="I32" s="215"/>
      <c r="J32" s="215"/>
      <c r="K32" s="32"/>
      <c r="L32" s="32"/>
      <c r="M32" s="219">
        <f>ROUND(ROUND((SUM(BE98:BE99)+SUM(BE117:BE512)), 2)*F32, 2)</f>
        <v>0</v>
      </c>
      <c r="N32" s="215"/>
      <c r="O32" s="215"/>
      <c r="P32" s="215"/>
      <c r="Q32" s="32"/>
      <c r="R32" s="33"/>
    </row>
    <row r="33" spans="2:18" s="1" customFormat="1" ht="14.45" customHeight="1">
      <c r="B33" s="31"/>
      <c r="C33" s="32"/>
      <c r="D33" s="32"/>
      <c r="E33" s="38" t="s">
        <v>41</v>
      </c>
      <c r="F33" s="39">
        <v>0.2</v>
      </c>
      <c r="G33" s="100" t="s">
        <v>40</v>
      </c>
      <c r="H33" s="219">
        <f>ROUND((SUM(BF98:BF99)+SUM(BF117:BF512)), 2)</f>
        <v>0</v>
      </c>
      <c r="I33" s="215"/>
      <c r="J33" s="215"/>
      <c r="K33" s="32"/>
      <c r="L33" s="32"/>
      <c r="M33" s="219">
        <f>ROUND(ROUND((SUM(BF98:BF99)+SUM(BF117:BF512)), 2)*F33, 2)</f>
        <v>0</v>
      </c>
      <c r="N33" s="215"/>
      <c r="O33" s="215"/>
      <c r="P33" s="215"/>
      <c r="Q33" s="32"/>
      <c r="R33" s="33"/>
    </row>
    <row r="34" spans="2:18" s="1" customFormat="1" ht="14.45" hidden="1" customHeight="1">
      <c r="B34" s="31"/>
      <c r="C34" s="32"/>
      <c r="D34" s="32"/>
      <c r="E34" s="38" t="s">
        <v>42</v>
      </c>
      <c r="F34" s="39">
        <v>0.2</v>
      </c>
      <c r="G34" s="100" t="s">
        <v>40</v>
      </c>
      <c r="H34" s="219">
        <f>ROUND((SUM(BG98:BG99)+SUM(BG117:BG512)), 2)</f>
        <v>0</v>
      </c>
      <c r="I34" s="215"/>
      <c r="J34" s="215"/>
      <c r="K34" s="32"/>
      <c r="L34" s="32"/>
      <c r="M34" s="219">
        <v>0</v>
      </c>
      <c r="N34" s="215"/>
      <c r="O34" s="215"/>
      <c r="P34" s="215"/>
      <c r="Q34" s="32"/>
      <c r="R34" s="33"/>
    </row>
    <row r="35" spans="2:18" s="1" customFormat="1" ht="14.45" hidden="1" customHeight="1">
      <c r="B35" s="31"/>
      <c r="C35" s="32"/>
      <c r="D35" s="32"/>
      <c r="E35" s="38" t="s">
        <v>43</v>
      </c>
      <c r="F35" s="39">
        <v>0.2</v>
      </c>
      <c r="G35" s="100" t="s">
        <v>40</v>
      </c>
      <c r="H35" s="219">
        <f>ROUND((SUM(BH98:BH99)+SUM(BH117:BH512)), 2)</f>
        <v>0</v>
      </c>
      <c r="I35" s="215"/>
      <c r="J35" s="215"/>
      <c r="K35" s="32"/>
      <c r="L35" s="32"/>
      <c r="M35" s="219">
        <v>0</v>
      </c>
      <c r="N35" s="215"/>
      <c r="O35" s="215"/>
      <c r="P35" s="215"/>
      <c r="Q35" s="32"/>
      <c r="R35" s="33"/>
    </row>
    <row r="36" spans="2:18" s="1" customFormat="1" ht="14.45" hidden="1" customHeight="1">
      <c r="B36" s="31"/>
      <c r="C36" s="32"/>
      <c r="D36" s="32"/>
      <c r="E36" s="38" t="s">
        <v>44</v>
      </c>
      <c r="F36" s="39">
        <v>0</v>
      </c>
      <c r="G36" s="100" t="s">
        <v>40</v>
      </c>
      <c r="H36" s="219">
        <f>ROUND((SUM(BI98:BI99)+SUM(BI117:BI512)), 2)</f>
        <v>0</v>
      </c>
      <c r="I36" s="215"/>
      <c r="J36" s="215"/>
      <c r="K36" s="32"/>
      <c r="L36" s="32"/>
      <c r="M36" s="219">
        <v>0</v>
      </c>
      <c r="N36" s="215"/>
      <c r="O36" s="215"/>
      <c r="P36" s="215"/>
      <c r="Q36" s="32"/>
      <c r="R36" s="33"/>
    </row>
    <row r="37" spans="2:18" s="1" customFormat="1" ht="6.95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96"/>
      <c r="D38" s="101" t="s">
        <v>45</v>
      </c>
      <c r="E38" s="71"/>
      <c r="F38" s="71"/>
      <c r="G38" s="102" t="s">
        <v>46</v>
      </c>
      <c r="H38" s="103" t="s">
        <v>47</v>
      </c>
      <c r="I38" s="71"/>
      <c r="J38" s="71"/>
      <c r="K38" s="71"/>
      <c r="L38" s="220">
        <f>SUM(M30:M36)</f>
        <v>0</v>
      </c>
      <c r="M38" s="220"/>
      <c r="N38" s="220"/>
      <c r="O38" s="220"/>
      <c r="P38" s="221"/>
      <c r="Q38" s="96"/>
      <c r="R38" s="33"/>
    </row>
    <row r="39" spans="2:18" s="1" customFormat="1" ht="14.45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>
      <c r="B41" s="22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3"/>
    </row>
    <row r="42" spans="2:18">
      <c r="B42" s="22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3"/>
    </row>
    <row r="43" spans="2:18">
      <c r="B43" s="22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3"/>
    </row>
    <row r="44" spans="2:18">
      <c r="B44" s="22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3"/>
    </row>
    <row r="45" spans="2:18">
      <c r="B45" s="22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3"/>
    </row>
    <row r="46" spans="2:18">
      <c r="B46" s="22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3"/>
    </row>
    <row r="47" spans="2:18">
      <c r="B47" s="22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3"/>
    </row>
    <row r="48" spans="2:18">
      <c r="B48" s="22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3"/>
    </row>
    <row r="49" spans="2:18">
      <c r="B49" s="22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3"/>
    </row>
    <row r="50" spans="2:18" s="1" customFormat="1" ht="15">
      <c r="B50" s="31"/>
      <c r="C50" s="32"/>
      <c r="D50" s="46" t="s">
        <v>48</v>
      </c>
      <c r="E50" s="47"/>
      <c r="F50" s="47"/>
      <c r="G50" s="47"/>
      <c r="H50" s="48"/>
      <c r="I50" s="32"/>
      <c r="J50" s="46" t="s">
        <v>49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2"/>
      <c r="C51" s="24"/>
      <c r="D51" s="49"/>
      <c r="E51" s="24"/>
      <c r="F51" s="24"/>
      <c r="G51" s="24"/>
      <c r="H51" s="50"/>
      <c r="I51" s="24"/>
      <c r="J51" s="49"/>
      <c r="K51" s="24"/>
      <c r="L51" s="24"/>
      <c r="M51" s="24"/>
      <c r="N51" s="24"/>
      <c r="O51" s="24"/>
      <c r="P51" s="50"/>
      <c r="Q51" s="24"/>
      <c r="R51" s="23"/>
    </row>
    <row r="52" spans="2:18">
      <c r="B52" s="22"/>
      <c r="C52" s="24"/>
      <c r="D52" s="49"/>
      <c r="E52" s="24"/>
      <c r="F52" s="24"/>
      <c r="G52" s="24"/>
      <c r="H52" s="50"/>
      <c r="I52" s="24"/>
      <c r="J52" s="49"/>
      <c r="K52" s="24"/>
      <c r="L52" s="24"/>
      <c r="M52" s="24"/>
      <c r="N52" s="24"/>
      <c r="O52" s="24"/>
      <c r="P52" s="50"/>
      <c r="Q52" s="24"/>
      <c r="R52" s="23"/>
    </row>
    <row r="53" spans="2:18">
      <c r="B53" s="22"/>
      <c r="C53" s="24"/>
      <c r="D53" s="49"/>
      <c r="E53" s="24"/>
      <c r="F53" s="24"/>
      <c r="G53" s="24"/>
      <c r="H53" s="50"/>
      <c r="I53" s="24"/>
      <c r="J53" s="49"/>
      <c r="K53" s="24"/>
      <c r="L53" s="24"/>
      <c r="M53" s="24"/>
      <c r="N53" s="24"/>
      <c r="O53" s="24"/>
      <c r="P53" s="50"/>
      <c r="Q53" s="24"/>
      <c r="R53" s="23"/>
    </row>
    <row r="54" spans="2:18">
      <c r="B54" s="22"/>
      <c r="C54" s="24"/>
      <c r="D54" s="49"/>
      <c r="E54" s="24"/>
      <c r="F54" s="24"/>
      <c r="G54" s="24"/>
      <c r="H54" s="50"/>
      <c r="I54" s="24"/>
      <c r="J54" s="49"/>
      <c r="K54" s="24"/>
      <c r="L54" s="24"/>
      <c r="M54" s="24"/>
      <c r="N54" s="24"/>
      <c r="O54" s="24"/>
      <c r="P54" s="50"/>
      <c r="Q54" s="24"/>
      <c r="R54" s="23"/>
    </row>
    <row r="55" spans="2:18">
      <c r="B55" s="22"/>
      <c r="C55" s="24"/>
      <c r="D55" s="49"/>
      <c r="E55" s="24"/>
      <c r="F55" s="24"/>
      <c r="G55" s="24"/>
      <c r="H55" s="50"/>
      <c r="I55" s="24"/>
      <c r="J55" s="49"/>
      <c r="K55" s="24"/>
      <c r="L55" s="24"/>
      <c r="M55" s="24"/>
      <c r="N55" s="24"/>
      <c r="O55" s="24"/>
      <c r="P55" s="50"/>
      <c r="Q55" s="24"/>
      <c r="R55" s="23"/>
    </row>
    <row r="56" spans="2:18">
      <c r="B56" s="22"/>
      <c r="C56" s="24"/>
      <c r="D56" s="49"/>
      <c r="E56" s="24"/>
      <c r="F56" s="24"/>
      <c r="G56" s="24"/>
      <c r="H56" s="50"/>
      <c r="I56" s="24"/>
      <c r="J56" s="49"/>
      <c r="K56" s="24"/>
      <c r="L56" s="24"/>
      <c r="M56" s="24"/>
      <c r="N56" s="24"/>
      <c r="O56" s="24"/>
      <c r="P56" s="50"/>
      <c r="Q56" s="24"/>
      <c r="R56" s="23"/>
    </row>
    <row r="57" spans="2:18">
      <c r="B57" s="22"/>
      <c r="C57" s="24"/>
      <c r="D57" s="49"/>
      <c r="E57" s="24"/>
      <c r="F57" s="24"/>
      <c r="G57" s="24"/>
      <c r="H57" s="50"/>
      <c r="I57" s="24"/>
      <c r="J57" s="49"/>
      <c r="K57" s="24"/>
      <c r="L57" s="24"/>
      <c r="M57" s="24"/>
      <c r="N57" s="24"/>
      <c r="O57" s="24"/>
      <c r="P57" s="50"/>
      <c r="Q57" s="24"/>
      <c r="R57" s="23"/>
    </row>
    <row r="58" spans="2:18">
      <c r="B58" s="22"/>
      <c r="C58" s="24"/>
      <c r="D58" s="49"/>
      <c r="E58" s="24"/>
      <c r="F58" s="24"/>
      <c r="G58" s="24"/>
      <c r="H58" s="50"/>
      <c r="I58" s="24"/>
      <c r="J58" s="49"/>
      <c r="K58" s="24"/>
      <c r="L58" s="24"/>
      <c r="M58" s="24"/>
      <c r="N58" s="24"/>
      <c r="O58" s="24"/>
      <c r="P58" s="50"/>
      <c r="Q58" s="24"/>
      <c r="R58" s="23"/>
    </row>
    <row r="59" spans="2:18" s="1" customFormat="1" ht="15">
      <c r="B59" s="31"/>
      <c r="C59" s="32"/>
      <c r="D59" s="51" t="s">
        <v>50</v>
      </c>
      <c r="E59" s="52"/>
      <c r="F59" s="52"/>
      <c r="G59" s="53" t="s">
        <v>51</v>
      </c>
      <c r="H59" s="54"/>
      <c r="I59" s="32"/>
      <c r="J59" s="51" t="s">
        <v>50</v>
      </c>
      <c r="K59" s="52"/>
      <c r="L59" s="52"/>
      <c r="M59" s="52"/>
      <c r="N59" s="53" t="s">
        <v>51</v>
      </c>
      <c r="O59" s="52"/>
      <c r="P59" s="54"/>
      <c r="Q59" s="32"/>
      <c r="R59" s="33"/>
    </row>
    <row r="60" spans="2:18">
      <c r="B60" s="22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3"/>
    </row>
    <row r="61" spans="2:18" s="1" customFormat="1" ht="15">
      <c r="B61" s="31"/>
      <c r="C61" s="32"/>
      <c r="D61" s="46" t="s">
        <v>52</v>
      </c>
      <c r="E61" s="47"/>
      <c r="F61" s="47"/>
      <c r="G61" s="47"/>
      <c r="H61" s="48"/>
      <c r="I61" s="32"/>
      <c r="J61" s="46" t="s">
        <v>53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2"/>
      <c r="C62" s="24"/>
      <c r="D62" s="49"/>
      <c r="E62" s="24"/>
      <c r="F62" s="24"/>
      <c r="G62" s="24"/>
      <c r="H62" s="50"/>
      <c r="I62" s="24"/>
      <c r="J62" s="49"/>
      <c r="K62" s="24"/>
      <c r="L62" s="24"/>
      <c r="M62" s="24"/>
      <c r="N62" s="24"/>
      <c r="O62" s="24"/>
      <c r="P62" s="50"/>
      <c r="Q62" s="24"/>
      <c r="R62" s="23"/>
    </row>
    <row r="63" spans="2:18">
      <c r="B63" s="22"/>
      <c r="C63" s="24"/>
      <c r="D63" s="49"/>
      <c r="E63" s="24"/>
      <c r="F63" s="24"/>
      <c r="G63" s="24"/>
      <c r="H63" s="50"/>
      <c r="I63" s="24"/>
      <c r="J63" s="49"/>
      <c r="K63" s="24"/>
      <c r="L63" s="24"/>
      <c r="M63" s="24"/>
      <c r="N63" s="24"/>
      <c r="O63" s="24"/>
      <c r="P63" s="50"/>
      <c r="Q63" s="24"/>
      <c r="R63" s="23"/>
    </row>
    <row r="64" spans="2:18">
      <c r="B64" s="22"/>
      <c r="C64" s="24"/>
      <c r="D64" s="49"/>
      <c r="E64" s="24"/>
      <c r="F64" s="24"/>
      <c r="G64" s="24"/>
      <c r="H64" s="50"/>
      <c r="I64" s="24"/>
      <c r="J64" s="49"/>
      <c r="K64" s="24"/>
      <c r="L64" s="24"/>
      <c r="M64" s="24"/>
      <c r="N64" s="24"/>
      <c r="O64" s="24"/>
      <c r="P64" s="50"/>
      <c r="Q64" s="24"/>
      <c r="R64" s="23"/>
    </row>
    <row r="65" spans="2:18">
      <c r="B65" s="22"/>
      <c r="C65" s="24"/>
      <c r="D65" s="49"/>
      <c r="E65" s="24"/>
      <c r="F65" s="24"/>
      <c r="G65" s="24"/>
      <c r="H65" s="50"/>
      <c r="I65" s="24"/>
      <c r="J65" s="49"/>
      <c r="K65" s="24"/>
      <c r="L65" s="24"/>
      <c r="M65" s="24"/>
      <c r="N65" s="24"/>
      <c r="O65" s="24"/>
      <c r="P65" s="50"/>
      <c r="Q65" s="24"/>
      <c r="R65" s="23"/>
    </row>
    <row r="66" spans="2:18">
      <c r="B66" s="22"/>
      <c r="C66" s="24"/>
      <c r="D66" s="49"/>
      <c r="E66" s="24"/>
      <c r="F66" s="24"/>
      <c r="G66" s="24"/>
      <c r="H66" s="50"/>
      <c r="I66" s="24"/>
      <c r="J66" s="49"/>
      <c r="K66" s="24"/>
      <c r="L66" s="24"/>
      <c r="M66" s="24"/>
      <c r="N66" s="24"/>
      <c r="O66" s="24"/>
      <c r="P66" s="50"/>
      <c r="Q66" s="24"/>
      <c r="R66" s="23"/>
    </row>
    <row r="67" spans="2:18">
      <c r="B67" s="22"/>
      <c r="C67" s="24"/>
      <c r="D67" s="49"/>
      <c r="E67" s="24"/>
      <c r="F67" s="24"/>
      <c r="G67" s="24"/>
      <c r="H67" s="50"/>
      <c r="I67" s="24"/>
      <c r="J67" s="49"/>
      <c r="K67" s="24"/>
      <c r="L67" s="24"/>
      <c r="M67" s="24"/>
      <c r="N67" s="24"/>
      <c r="O67" s="24"/>
      <c r="P67" s="50"/>
      <c r="Q67" s="24"/>
      <c r="R67" s="23"/>
    </row>
    <row r="68" spans="2:18">
      <c r="B68" s="22"/>
      <c r="C68" s="24"/>
      <c r="D68" s="49"/>
      <c r="E68" s="24"/>
      <c r="F68" s="24"/>
      <c r="G68" s="24"/>
      <c r="H68" s="50"/>
      <c r="I68" s="24"/>
      <c r="J68" s="49"/>
      <c r="K68" s="24"/>
      <c r="L68" s="24"/>
      <c r="M68" s="24"/>
      <c r="N68" s="24"/>
      <c r="O68" s="24"/>
      <c r="P68" s="50"/>
      <c r="Q68" s="24"/>
      <c r="R68" s="23"/>
    </row>
    <row r="69" spans="2:18">
      <c r="B69" s="22"/>
      <c r="C69" s="24"/>
      <c r="D69" s="49"/>
      <c r="E69" s="24"/>
      <c r="F69" s="24"/>
      <c r="G69" s="24"/>
      <c r="H69" s="50"/>
      <c r="I69" s="24"/>
      <c r="J69" s="49"/>
      <c r="K69" s="24"/>
      <c r="L69" s="24"/>
      <c r="M69" s="24"/>
      <c r="N69" s="24"/>
      <c r="O69" s="24"/>
      <c r="P69" s="50"/>
      <c r="Q69" s="24"/>
      <c r="R69" s="23"/>
    </row>
    <row r="70" spans="2:18" s="1" customFormat="1" ht="15">
      <c r="B70" s="31"/>
      <c r="C70" s="32"/>
      <c r="D70" s="51" t="s">
        <v>50</v>
      </c>
      <c r="E70" s="52"/>
      <c r="F70" s="52"/>
      <c r="G70" s="53" t="s">
        <v>51</v>
      </c>
      <c r="H70" s="54"/>
      <c r="I70" s="32"/>
      <c r="J70" s="51" t="s">
        <v>50</v>
      </c>
      <c r="K70" s="52"/>
      <c r="L70" s="52"/>
      <c r="M70" s="52"/>
      <c r="N70" s="53" t="s">
        <v>51</v>
      </c>
      <c r="O70" s="52"/>
      <c r="P70" s="54"/>
      <c r="Q70" s="32"/>
      <c r="R70" s="33"/>
    </row>
    <row r="71" spans="2:18" s="1" customFormat="1" ht="14.45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>
      <c r="B76" s="31"/>
      <c r="C76" s="172" t="s">
        <v>98</v>
      </c>
      <c r="D76" s="173"/>
      <c r="E76" s="173"/>
      <c r="F76" s="173"/>
      <c r="G76" s="173"/>
      <c r="H76" s="173"/>
      <c r="I76" s="173"/>
      <c r="J76" s="173"/>
      <c r="K76" s="173"/>
      <c r="L76" s="173"/>
      <c r="M76" s="173"/>
      <c r="N76" s="173"/>
      <c r="O76" s="173"/>
      <c r="P76" s="173"/>
      <c r="Q76" s="173"/>
      <c r="R76" s="33"/>
    </row>
    <row r="77" spans="2:18" s="1" customFormat="1" ht="6.95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16" t="str">
        <f>F6</f>
        <v>Prestavba športovej haly, Bernolákova ulica, Topoľčany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>
      <c r="B79" s="31"/>
      <c r="C79" s="65" t="s">
        <v>94</v>
      </c>
      <c r="D79" s="32"/>
      <c r="E79" s="32"/>
      <c r="F79" s="174" t="str">
        <f>F7</f>
        <v>SO-01 - SO-01 Prestavba športovej haly E1.6 - Elektroinštalácia</v>
      </c>
      <c r="G79" s="215"/>
      <c r="H79" s="215"/>
      <c r="I79" s="215"/>
      <c r="J79" s="215"/>
      <c r="K79" s="215"/>
      <c r="L79" s="215"/>
      <c r="M79" s="215"/>
      <c r="N79" s="215"/>
      <c r="O79" s="215"/>
      <c r="P79" s="215"/>
      <c r="Q79" s="32"/>
      <c r="R79" s="33"/>
    </row>
    <row r="80" spans="2:18" s="1" customFormat="1" ht="6.95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19</v>
      </c>
      <c r="D81" s="32"/>
      <c r="E81" s="32"/>
      <c r="F81" s="26" t="str">
        <f>F9</f>
        <v>Topoľčany</v>
      </c>
      <c r="G81" s="32"/>
      <c r="H81" s="32"/>
      <c r="I81" s="32"/>
      <c r="J81" s="32"/>
      <c r="K81" s="28" t="s">
        <v>21</v>
      </c>
      <c r="L81" s="32"/>
      <c r="M81" s="218" t="str">
        <f>IF(O9="","",O9)</f>
        <v>10. 2. 2018</v>
      </c>
      <c r="N81" s="218"/>
      <c r="O81" s="218"/>
      <c r="P81" s="218"/>
      <c r="Q81" s="32"/>
      <c r="R81" s="33"/>
    </row>
    <row r="82" spans="2:47" s="1" customFormat="1" ht="6.95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>
      <c r="B83" s="31"/>
      <c r="C83" s="28" t="s">
        <v>23</v>
      </c>
      <c r="D83" s="32"/>
      <c r="E83" s="32"/>
      <c r="F83" s="26" t="str">
        <f>E12</f>
        <v>Mesto Topoľčany</v>
      </c>
      <c r="G83" s="32"/>
      <c r="H83" s="32"/>
      <c r="I83" s="32"/>
      <c r="J83" s="32"/>
      <c r="K83" s="28" t="s">
        <v>29</v>
      </c>
      <c r="L83" s="32"/>
      <c r="M83" s="185" t="str">
        <f>E18</f>
        <v>Kotrle Antonín</v>
      </c>
      <c r="N83" s="185"/>
      <c r="O83" s="185"/>
      <c r="P83" s="185"/>
      <c r="Q83" s="185"/>
      <c r="R83" s="33"/>
    </row>
    <row r="84" spans="2:47" s="1" customFormat="1" ht="14.45" customHeight="1">
      <c r="B84" s="31"/>
      <c r="C84" s="28" t="s">
        <v>27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33</v>
      </c>
      <c r="L84" s="32"/>
      <c r="M84" s="185" t="str">
        <f>E21</f>
        <v>Kotrle Antonín</v>
      </c>
      <c r="N84" s="185"/>
      <c r="O84" s="185"/>
      <c r="P84" s="185"/>
      <c r="Q84" s="185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07" t="s">
        <v>99</v>
      </c>
      <c r="D86" s="208"/>
      <c r="E86" s="208"/>
      <c r="F86" s="208"/>
      <c r="G86" s="208"/>
      <c r="H86" s="96"/>
      <c r="I86" s="96"/>
      <c r="J86" s="96"/>
      <c r="K86" s="96"/>
      <c r="L86" s="96"/>
      <c r="M86" s="96"/>
      <c r="N86" s="207" t="s">
        <v>100</v>
      </c>
      <c r="O86" s="208"/>
      <c r="P86" s="208"/>
      <c r="Q86" s="208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4" t="s">
        <v>101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151">
        <f>N117</f>
        <v>0</v>
      </c>
      <c r="O88" s="209"/>
      <c r="P88" s="209"/>
      <c r="Q88" s="209"/>
      <c r="R88" s="33"/>
      <c r="AU88" s="18" t="s">
        <v>102</v>
      </c>
    </row>
    <row r="89" spans="2:47" s="6" customFormat="1" ht="24.95" customHeight="1">
      <c r="B89" s="105"/>
      <c r="C89" s="106"/>
      <c r="D89" s="107" t="s">
        <v>103</v>
      </c>
      <c r="E89" s="106"/>
      <c r="F89" s="106"/>
      <c r="G89" s="106"/>
      <c r="H89" s="106"/>
      <c r="I89" s="106"/>
      <c r="J89" s="106"/>
      <c r="K89" s="106"/>
      <c r="L89" s="106"/>
      <c r="M89" s="106"/>
      <c r="N89" s="210">
        <f>N118</f>
        <v>0</v>
      </c>
      <c r="O89" s="211"/>
      <c r="P89" s="211"/>
      <c r="Q89" s="211"/>
      <c r="R89" s="108"/>
    </row>
    <row r="90" spans="2:47" s="7" customFormat="1" ht="19.899999999999999" customHeight="1">
      <c r="B90" s="109"/>
      <c r="C90" s="110"/>
      <c r="D90" s="111" t="s">
        <v>104</v>
      </c>
      <c r="E90" s="110"/>
      <c r="F90" s="110"/>
      <c r="G90" s="110"/>
      <c r="H90" s="110"/>
      <c r="I90" s="110"/>
      <c r="J90" s="110"/>
      <c r="K90" s="110"/>
      <c r="L90" s="110"/>
      <c r="M90" s="110"/>
      <c r="N90" s="212">
        <f>N119</f>
        <v>0</v>
      </c>
      <c r="O90" s="213"/>
      <c r="P90" s="213"/>
      <c r="Q90" s="213"/>
      <c r="R90" s="112"/>
    </row>
    <row r="91" spans="2:47" s="6" customFormat="1" ht="24.95" customHeight="1">
      <c r="B91" s="105"/>
      <c r="C91" s="106"/>
      <c r="D91" s="107" t="s">
        <v>105</v>
      </c>
      <c r="E91" s="106"/>
      <c r="F91" s="106"/>
      <c r="G91" s="106"/>
      <c r="H91" s="106"/>
      <c r="I91" s="106"/>
      <c r="J91" s="106"/>
      <c r="K91" s="106"/>
      <c r="L91" s="106"/>
      <c r="M91" s="106"/>
      <c r="N91" s="210">
        <f>N122</f>
        <v>0</v>
      </c>
      <c r="O91" s="211"/>
      <c r="P91" s="211"/>
      <c r="Q91" s="211"/>
      <c r="R91" s="108"/>
    </row>
    <row r="92" spans="2:47" s="7" customFormat="1" ht="19.899999999999999" customHeight="1">
      <c r="B92" s="109"/>
      <c r="C92" s="110"/>
      <c r="D92" s="111" t="s">
        <v>106</v>
      </c>
      <c r="E92" s="110"/>
      <c r="F92" s="110"/>
      <c r="G92" s="110"/>
      <c r="H92" s="110"/>
      <c r="I92" s="110"/>
      <c r="J92" s="110"/>
      <c r="K92" s="110"/>
      <c r="L92" s="110"/>
      <c r="M92" s="110"/>
      <c r="N92" s="212">
        <f>N123</f>
        <v>0</v>
      </c>
      <c r="O92" s="213"/>
      <c r="P92" s="213"/>
      <c r="Q92" s="213"/>
      <c r="R92" s="112"/>
    </row>
    <row r="93" spans="2:47" s="7" customFormat="1" ht="19.899999999999999" customHeight="1">
      <c r="B93" s="109"/>
      <c r="C93" s="110"/>
      <c r="D93" s="111" t="s">
        <v>107</v>
      </c>
      <c r="E93" s="110"/>
      <c r="F93" s="110"/>
      <c r="G93" s="110"/>
      <c r="H93" s="110"/>
      <c r="I93" s="110"/>
      <c r="J93" s="110"/>
      <c r="K93" s="110"/>
      <c r="L93" s="110"/>
      <c r="M93" s="110"/>
      <c r="N93" s="212">
        <f>N492</f>
        <v>0</v>
      </c>
      <c r="O93" s="213"/>
      <c r="P93" s="213"/>
      <c r="Q93" s="213"/>
      <c r="R93" s="112"/>
    </row>
    <row r="94" spans="2:47" s="7" customFormat="1" ht="19.899999999999999" customHeight="1">
      <c r="B94" s="109"/>
      <c r="C94" s="110"/>
      <c r="D94" s="111" t="s">
        <v>108</v>
      </c>
      <c r="E94" s="110"/>
      <c r="F94" s="110"/>
      <c r="G94" s="110"/>
      <c r="H94" s="110"/>
      <c r="I94" s="110"/>
      <c r="J94" s="110"/>
      <c r="K94" s="110"/>
      <c r="L94" s="110"/>
      <c r="M94" s="110"/>
      <c r="N94" s="212">
        <f>N495</f>
        <v>0</v>
      </c>
      <c r="O94" s="213"/>
      <c r="P94" s="213"/>
      <c r="Q94" s="213"/>
      <c r="R94" s="112"/>
    </row>
    <row r="95" spans="2:47" s="7" customFormat="1" ht="19.899999999999999" customHeight="1">
      <c r="B95" s="109"/>
      <c r="C95" s="110"/>
      <c r="D95" s="111" t="s">
        <v>109</v>
      </c>
      <c r="E95" s="110"/>
      <c r="F95" s="110"/>
      <c r="G95" s="110"/>
      <c r="H95" s="110"/>
      <c r="I95" s="110"/>
      <c r="J95" s="110"/>
      <c r="K95" s="110"/>
      <c r="L95" s="110"/>
      <c r="M95" s="110"/>
      <c r="N95" s="212">
        <f>N500</f>
        <v>0</v>
      </c>
      <c r="O95" s="213"/>
      <c r="P95" s="213"/>
      <c r="Q95" s="213"/>
      <c r="R95" s="112"/>
    </row>
    <row r="96" spans="2:47" s="6" customFormat="1" ht="24.95" customHeight="1">
      <c r="B96" s="105"/>
      <c r="C96" s="106"/>
      <c r="D96" s="107" t="s">
        <v>110</v>
      </c>
      <c r="E96" s="106"/>
      <c r="F96" s="106"/>
      <c r="G96" s="106"/>
      <c r="H96" s="106"/>
      <c r="I96" s="106"/>
      <c r="J96" s="106"/>
      <c r="K96" s="106"/>
      <c r="L96" s="106"/>
      <c r="M96" s="106"/>
      <c r="N96" s="210">
        <f>N511</f>
        <v>0</v>
      </c>
      <c r="O96" s="211"/>
      <c r="P96" s="211"/>
      <c r="Q96" s="211"/>
      <c r="R96" s="108"/>
    </row>
    <row r="97" spans="2:21" s="1" customFormat="1" ht="21.75" customHeight="1"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3"/>
    </row>
    <row r="98" spans="2:21" s="1" customFormat="1" ht="29.25" customHeight="1">
      <c r="B98" s="31"/>
      <c r="C98" s="104" t="s">
        <v>111</v>
      </c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209">
        <v>0</v>
      </c>
      <c r="O98" s="214"/>
      <c r="P98" s="214"/>
      <c r="Q98" s="214"/>
      <c r="R98" s="33"/>
      <c r="T98" s="113"/>
      <c r="U98" s="114" t="s">
        <v>38</v>
      </c>
    </row>
    <row r="99" spans="2:21" s="1" customFormat="1" ht="18" customHeight="1"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3"/>
    </row>
    <row r="100" spans="2:21" s="1" customFormat="1" ht="29.25" customHeight="1">
      <c r="B100" s="31"/>
      <c r="C100" s="95" t="s">
        <v>87</v>
      </c>
      <c r="D100" s="96"/>
      <c r="E100" s="96"/>
      <c r="F100" s="96"/>
      <c r="G100" s="96"/>
      <c r="H100" s="96"/>
      <c r="I100" s="96"/>
      <c r="J100" s="96"/>
      <c r="K100" s="96"/>
      <c r="L100" s="152">
        <f>ROUND(SUM(N88+N98),2)</f>
        <v>0</v>
      </c>
      <c r="M100" s="152"/>
      <c r="N100" s="152"/>
      <c r="O100" s="152"/>
      <c r="P100" s="152"/>
      <c r="Q100" s="152"/>
      <c r="R100" s="33"/>
    </row>
    <row r="101" spans="2:21" s="1" customFormat="1" ht="6.95" customHeight="1"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7"/>
    </row>
    <row r="105" spans="2:21" s="1" customFormat="1" ht="6.95" customHeight="1">
      <c r="B105" s="58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60"/>
    </row>
    <row r="106" spans="2:21" s="1" customFormat="1" ht="36.950000000000003" customHeight="1">
      <c r="B106" s="31"/>
      <c r="C106" s="172" t="s">
        <v>112</v>
      </c>
      <c r="D106" s="215"/>
      <c r="E106" s="215"/>
      <c r="F106" s="215"/>
      <c r="G106" s="215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33"/>
    </row>
    <row r="107" spans="2:21" s="1" customFormat="1" ht="6.95" customHeight="1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21" s="1" customFormat="1" ht="30" customHeight="1">
      <c r="B108" s="31"/>
      <c r="C108" s="28" t="s">
        <v>15</v>
      </c>
      <c r="D108" s="32"/>
      <c r="E108" s="32"/>
      <c r="F108" s="216" t="str">
        <f>F6</f>
        <v>Prestavba športovej haly, Bernolákova ulica, Topoľčany</v>
      </c>
      <c r="G108" s="217"/>
      <c r="H108" s="217"/>
      <c r="I108" s="217"/>
      <c r="J108" s="217"/>
      <c r="K108" s="217"/>
      <c r="L108" s="217"/>
      <c r="M108" s="217"/>
      <c r="N108" s="217"/>
      <c r="O108" s="217"/>
      <c r="P108" s="217"/>
      <c r="Q108" s="32"/>
      <c r="R108" s="33"/>
    </row>
    <row r="109" spans="2:21" s="1" customFormat="1" ht="36.950000000000003" customHeight="1">
      <c r="B109" s="31"/>
      <c r="C109" s="65" t="s">
        <v>94</v>
      </c>
      <c r="D109" s="32"/>
      <c r="E109" s="32"/>
      <c r="F109" s="174" t="str">
        <f>F7</f>
        <v>SO-01 - SO-01 Prestavba športovej haly E1.6 - Elektroinštalácia</v>
      </c>
      <c r="G109" s="215"/>
      <c r="H109" s="215"/>
      <c r="I109" s="215"/>
      <c r="J109" s="215"/>
      <c r="K109" s="215"/>
      <c r="L109" s="215"/>
      <c r="M109" s="215"/>
      <c r="N109" s="215"/>
      <c r="O109" s="215"/>
      <c r="P109" s="215"/>
      <c r="Q109" s="32"/>
      <c r="R109" s="33"/>
    </row>
    <row r="110" spans="2:21" s="1" customFormat="1" ht="6.95" customHeight="1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21" s="1" customFormat="1" ht="18" customHeight="1">
      <c r="B111" s="31"/>
      <c r="C111" s="28" t="s">
        <v>19</v>
      </c>
      <c r="D111" s="32"/>
      <c r="E111" s="32"/>
      <c r="F111" s="26" t="str">
        <f>F9</f>
        <v>Topoľčany</v>
      </c>
      <c r="G111" s="32"/>
      <c r="H111" s="32"/>
      <c r="I111" s="32"/>
      <c r="J111" s="32"/>
      <c r="K111" s="28" t="s">
        <v>21</v>
      </c>
      <c r="L111" s="32"/>
      <c r="M111" s="218" t="str">
        <f>IF(O9="","",O9)</f>
        <v>10. 2. 2018</v>
      </c>
      <c r="N111" s="218"/>
      <c r="O111" s="218"/>
      <c r="P111" s="218"/>
      <c r="Q111" s="32"/>
      <c r="R111" s="33"/>
    </row>
    <row r="112" spans="2:21" s="1" customFormat="1" ht="6.95" customHeight="1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1" customFormat="1" ht="15">
      <c r="B113" s="31"/>
      <c r="C113" s="28" t="s">
        <v>23</v>
      </c>
      <c r="D113" s="32"/>
      <c r="E113" s="32"/>
      <c r="F113" s="26" t="str">
        <f>E12</f>
        <v>Mesto Topoľčany</v>
      </c>
      <c r="G113" s="32"/>
      <c r="H113" s="32"/>
      <c r="I113" s="32"/>
      <c r="J113" s="32"/>
      <c r="K113" s="28" t="s">
        <v>29</v>
      </c>
      <c r="L113" s="32"/>
      <c r="M113" s="185" t="str">
        <f>E18</f>
        <v>Kotrle Antonín</v>
      </c>
      <c r="N113" s="185"/>
      <c r="O113" s="185"/>
      <c r="P113" s="185"/>
      <c r="Q113" s="185"/>
      <c r="R113" s="33"/>
    </row>
    <row r="114" spans="2:65" s="1" customFormat="1" ht="14.45" customHeight="1">
      <c r="B114" s="31"/>
      <c r="C114" s="28" t="s">
        <v>27</v>
      </c>
      <c r="D114" s="32"/>
      <c r="E114" s="32"/>
      <c r="F114" s="26" t="str">
        <f>IF(E15="","",E15)</f>
        <v xml:space="preserve"> </v>
      </c>
      <c r="G114" s="32"/>
      <c r="H114" s="32"/>
      <c r="I114" s="32"/>
      <c r="J114" s="32"/>
      <c r="K114" s="28" t="s">
        <v>33</v>
      </c>
      <c r="L114" s="32"/>
      <c r="M114" s="185" t="str">
        <f>E21</f>
        <v>Kotrle Antonín</v>
      </c>
      <c r="N114" s="185"/>
      <c r="O114" s="185"/>
      <c r="P114" s="185"/>
      <c r="Q114" s="185"/>
      <c r="R114" s="33"/>
    </row>
    <row r="115" spans="2:65" s="1" customFormat="1" ht="10.35" customHeight="1">
      <c r="B115" s="31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3"/>
    </row>
    <row r="116" spans="2:65" s="8" customFormat="1" ht="29.25" customHeight="1">
      <c r="B116" s="115"/>
      <c r="C116" s="116" t="s">
        <v>113</v>
      </c>
      <c r="D116" s="117" t="s">
        <v>114</v>
      </c>
      <c r="E116" s="117" t="s">
        <v>56</v>
      </c>
      <c r="F116" s="205" t="s">
        <v>115</v>
      </c>
      <c r="G116" s="205"/>
      <c r="H116" s="205"/>
      <c r="I116" s="205"/>
      <c r="J116" s="117" t="s">
        <v>116</v>
      </c>
      <c r="K116" s="117" t="s">
        <v>117</v>
      </c>
      <c r="L116" s="205" t="s">
        <v>118</v>
      </c>
      <c r="M116" s="205"/>
      <c r="N116" s="205" t="s">
        <v>100</v>
      </c>
      <c r="O116" s="205"/>
      <c r="P116" s="205"/>
      <c r="Q116" s="206"/>
      <c r="R116" s="118"/>
      <c r="T116" s="72" t="s">
        <v>119</v>
      </c>
      <c r="U116" s="73" t="s">
        <v>38</v>
      </c>
      <c r="V116" s="73" t="s">
        <v>120</v>
      </c>
      <c r="W116" s="73" t="s">
        <v>121</v>
      </c>
      <c r="X116" s="73" t="s">
        <v>122</v>
      </c>
      <c r="Y116" s="73" t="s">
        <v>123</v>
      </c>
      <c r="Z116" s="73" t="s">
        <v>124</v>
      </c>
      <c r="AA116" s="74" t="s">
        <v>125</v>
      </c>
    </row>
    <row r="117" spans="2:65" s="1" customFormat="1" ht="29.25" customHeight="1">
      <c r="B117" s="31"/>
      <c r="C117" s="76" t="s">
        <v>96</v>
      </c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191">
        <f>BK117</f>
        <v>0</v>
      </c>
      <c r="O117" s="192"/>
      <c r="P117" s="192"/>
      <c r="Q117" s="192"/>
      <c r="R117" s="33"/>
      <c r="T117" s="75"/>
      <c r="U117" s="47"/>
      <c r="V117" s="47"/>
      <c r="W117" s="119">
        <f>W118+W122+W511</f>
        <v>5431.3456119999992</v>
      </c>
      <c r="X117" s="47"/>
      <c r="Y117" s="119">
        <f>Y118+Y122+Y511</f>
        <v>16.442267000000001</v>
      </c>
      <c r="Z117" s="47"/>
      <c r="AA117" s="120">
        <f>AA118+AA122+AA511</f>
        <v>3.77</v>
      </c>
      <c r="AT117" s="18" t="s">
        <v>73</v>
      </c>
      <c r="AU117" s="18" t="s">
        <v>102</v>
      </c>
      <c r="BK117" s="121">
        <f>BK118+BK122+BK511</f>
        <v>0</v>
      </c>
    </row>
    <row r="118" spans="2:65" s="9" customFormat="1" ht="37.35" customHeight="1">
      <c r="B118" s="122"/>
      <c r="C118" s="123"/>
      <c r="D118" s="124" t="s">
        <v>103</v>
      </c>
      <c r="E118" s="124"/>
      <c r="F118" s="124"/>
      <c r="G118" s="124"/>
      <c r="H118" s="124"/>
      <c r="I118" s="124"/>
      <c r="J118" s="124"/>
      <c r="K118" s="124"/>
      <c r="L118" s="124"/>
      <c r="M118" s="124"/>
      <c r="N118" s="193">
        <f>BK118</f>
        <v>0</v>
      </c>
      <c r="O118" s="194"/>
      <c r="P118" s="194"/>
      <c r="Q118" s="194"/>
      <c r="R118" s="125"/>
      <c r="T118" s="126"/>
      <c r="U118" s="123"/>
      <c r="V118" s="123"/>
      <c r="W118" s="127">
        <f>W119</f>
        <v>253.34</v>
      </c>
      <c r="X118" s="123"/>
      <c r="Y118" s="127">
        <f>Y119</f>
        <v>0</v>
      </c>
      <c r="Z118" s="123"/>
      <c r="AA118" s="128">
        <f>AA119</f>
        <v>3.77</v>
      </c>
      <c r="AR118" s="129" t="s">
        <v>82</v>
      </c>
      <c r="AT118" s="130" t="s">
        <v>73</v>
      </c>
      <c r="AU118" s="130" t="s">
        <v>74</v>
      </c>
      <c r="AY118" s="129" t="s">
        <v>126</v>
      </c>
      <c r="BK118" s="131">
        <f>BK119</f>
        <v>0</v>
      </c>
    </row>
    <row r="119" spans="2:65" s="9" customFormat="1" ht="19.899999999999999" customHeight="1">
      <c r="B119" s="122"/>
      <c r="C119" s="123"/>
      <c r="D119" s="132" t="s">
        <v>104</v>
      </c>
      <c r="E119" s="132"/>
      <c r="F119" s="132"/>
      <c r="G119" s="132"/>
      <c r="H119" s="132"/>
      <c r="I119" s="132"/>
      <c r="J119" s="132"/>
      <c r="K119" s="132"/>
      <c r="L119" s="132"/>
      <c r="M119" s="132"/>
      <c r="N119" s="195">
        <f>BK119</f>
        <v>0</v>
      </c>
      <c r="O119" s="196"/>
      <c r="P119" s="196"/>
      <c r="Q119" s="196"/>
      <c r="R119" s="125"/>
      <c r="T119" s="126"/>
      <c r="U119" s="123"/>
      <c r="V119" s="123"/>
      <c r="W119" s="127">
        <f>SUM(W120:W121)</f>
        <v>253.34</v>
      </c>
      <c r="X119" s="123"/>
      <c r="Y119" s="127">
        <f>SUM(Y120:Y121)</f>
        <v>0</v>
      </c>
      <c r="Z119" s="123"/>
      <c r="AA119" s="128">
        <f>SUM(AA120:AA121)</f>
        <v>3.77</v>
      </c>
      <c r="AR119" s="129" t="s">
        <v>82</v>
      </c>
      <c r="AT119" s="130" t="s">
        <v>73</v>
      </c>
      <c r="AU119" s="130" t="s">
        <v>82</v>
      </c>
      <c r="AY119" s="129" t="s">
        <v>126</v>
      </c>
      <c r="BK119" s="131">
        <f>SUM(BK120:BK121)</f>
        <v>0</v>
      </c>
    </row>
    <row r="120" spans="2:65" s="1" customFormat="1" ht="38.25" customHeight="1">
      <c r="B120" s="133"/>
      <c r="C120" s="134" t="s">
        <v>127</v>
      </c>
      <c r="D120" s="134" t="s">
        <v>128</v>
      </c>
      <c r="E120" s="135" t="s">
        <v>129</v>
      </c>
      <c r="F120" s="189" t="s">
        <v>130</v>
      </c>
      <c r="G120" s="189"/>
      <c r="H120" s="189"/>
      <c r="I120" s="189"/>
      <c r="J120" s="136" t="s">
        <v>131</v>
      </c>
      <c r="K120" s="137">
        <v>770</v>
      </c>
      <c r="L120" s="190"/>
      <c r="M120" s="190"/>
      <c r="N120" s="190">
        <f>ROUND(L120*K120,3)</f>
        <v>0</v>
      </c>
      <c r="O120" s="190"/>
      <c r="P120" s="190"/>
      <c r="Q120" s="190"/>
      <c r="R120" s="138"/>
      <c r="T120" s="139" t="s">
        <v>5</v>
      </c>
      <c r="U120" s="40" t="s">
        <v>41</v>
      </c>
      <c r="V120" s="140">
        <v>9.4E-2</v>
      </c>
      <c r="W120" s="140">
        <f>V120*K120</f>
        <v>72.38</v>
      </c>
      <c r="X120" s="140">
        <v>0</v>
      </c>
      <c r="Y120" s="140">
        <f>X120*K120</f>
        <v>0</v>
      </c>
      <c r="Z120" s="140">
        <v>1E-3</v>
      </c>
      <c r="AA120" s="141">
        <f>Z120*K120</f>
        <v>0.77</v>
      </c>
      <c r="AR120" s="18" t="s">
        <v>132</v>
      </c>
      <c r="AT120" s="18" t="s">
        <v>128</v>
      </c>
      <c r="AU120" s="18" t="s">
        <v>133</v>
      </c>
      <c r="AY120" s="18" t="s">
        <v>126</v>
      </c>
      <c r="BE120" s="142">
        <f>IF(U120="základná",N120,0)</f>
        <v>0</v>
      </c>
      <c r="BF120" s="142">
        <f>IF(U120="znížená",N120,0)</f>
        <v>0</v>
      </c>
      <c r="BG120" s="142">
        <f>IF(U120="zákl. prenesená",N120,0)</f>
        <v>0</v>
      </c>
      <c r="BH120" s="142">
        <f>IF(U120="zníž. prenesená",N120,0)</f>
        <v>0</v>
      </c>
      <c r="BI120" s="142">
        <f>IF(U120="nulová",N120,0)</f>
        <v>0</v>
      </c>
      <c r="BJ120" s="18" t="s">
        <v>133</v>
      </c>
      <c r="BK120" s="143">
        <f>ROUND(L120*K120,3)</f>
        <v>0</v>
      </c>
      <c r="BL120" s="18" t="s">
        <v>132</v>
      </c>
      <c r="BM120" s="18" t="s">
        <v>134</v>
      </c>
    </row>
    <row r="121" spans="2:65" s="1" customFormat="1" ht="38.25" customHeight="1">
      <c r="B121" s="133"/>
      <c r="C121" s="134" t="s">
        <v>135</v>
      </c>
      <c r="D121" s="134" t="s">
        <v>128</v>
      </c>
      <c r="E121" s="135" t="s">
        <v>136</v>
      </c>
      <c r="F121" s="189" t="s">
        <v>137</v>
      </c>
      <c r="G121" s="189"/>
      <c r="H121" s="189"/>
      <c r="I121" s="189"/>
      <c r="J121" s="136" t="s">
        <v>138</v>
      </c>
      <c r="K121" s="137">
        <v>1500</v>
      </c>
      <c r="L121" s="190"/>
      <c r="M121" s="190"/>
      <c r="N121" s="190">
        <f>ROUND(L121*K121,3)</f>
        <v>0</v>
      </c>
      <c r="O121" s="190"/>
      <c r="P121" s="190"/>
      <c r="Q121" s="190"/>
      <c r="R121" s="138"/>
      <c r="T121" s="139" t="s">
        <v>5</v>
      </c>
      <c r="U121" s="40" t="s">
        <v>41</v>
      </c>
      <c r="V121" s="140">
        <v>0.12064</v>
      </c>
      <c r="W121" s="140">
        <f>V121*K121</f>
        <v>180.96</v>
      </c>
      <c r="X121" s="140">
        <v>0</v>
      </c>
      <c r="Y121" s="140">
        <f>X121*K121</f>
        <v>0</v>
      </c>
      <c r="Z121" s="140">
        <v>2E-3</v>
      </c>
      <c r="AA121" s="141">
        <f>Z121*K121</f>
        <v>3</v>
      </c>
      <c r="AR121" s="18" t="s">
        <v>132</v>
      </c>
      <c r="AT121" s="18" t="s">
        <v>128</v>
      </c>
      <c r="AU121" s="18" t="s">
        <v>133</v>
      </c>
      <c r="AY121" s="18" t="s">
        <v>126</v>
      </c>
      <c r="BE121" s="142">
        <f>IF(U121="základná",N121,0)</f>
        <v>0</v>
      </c>
      <c r="BF121" s="142">
        <f>IF(U121="znížená",N121,0)</f>
        <v>0</v>
      </c>
      <c r="BG121" s="142">
        <f>IF(U121="zákl. prenesená",N121,0)</f>
        <v>0</v>
      </c>
      <c r="BH121" s="142">
        <f>IF(U121="zníž. prenesená",N121,0)</f>
        <v>0</v>
      </c>
      <c r="BI121" s="142">
        <f>IF(U121="nulová",N121,0)</f>
        <v>0</v>
      </c>
      <c r="BJ121" s="18" t="s">
        <v>133</v>
      </c>
      <c r="BK121" s="143">
        <f>ROUND(L121*K121,3)</f>
        <v>0</v>
      </c>
      <c r="BL121" s="18" t="s">
        <v>132</v>
      </c>
      <c r="BM121" s="18" t="s">
        <v>139</v>
      </c>
    </row>
    <row r="122" spans="2:65" s="9" customFormat="1" ht="37.35" customHeight="1">
      <c r="B122" s="122"/>
      <c r="C122" s="123"/>
      <c r="D122" s="124" t="s">
        <v>105</v>
      </c>
      <c r="E122" s="124"/>
      <c r="F122" s="124"/>
      <c r="G122" s="124"/>
      <c r="H122" s="124"/>
      <c r="I122" s="124"/>
      <c r="J122" s="124"/>
      <c r="K122" s="124"/>
      <c r="L122" s="124"/>
      <c r="M122" s="124"/>
      <c r="N122" s="197">
        <f>BK122</f>
        <v>0</v>
      </c>
      <c r="O122" s="198"/>
      <c r="P122" s="198"/>
      <c r="Q122" s="198"/>
      <c r="R122" s="125"/>
      <c r="T122" s="126"/>
      <c r="U122" s="123"/>
      <c r="V122" s="123"/>
      <c r="W122" s="127">
        <f>W123+W492+W495+W500</f>
        <v>5019.005611999999</v>
      </c>
      <c r="X122" s="123"/>
      <c r="Y122" s="127">
        <f>Y123+Y492+Y495+Y500</f>
        <v>16.442267000000001</v>
      </c>
      <c r="Z122" s="123"/>
      <c r="AA122" s="128">
        <f>AA123+AA492+AA495+AA500</f>
        <v>0</v>
      </c>
      <c r="AR122" s="129" t="s">
        <v>140</v>
      </c>
      <c r="AT122" s="130" t="s">
        <v>73</v>
      </c>
      <c r="AU122" s="130" t="s">
        <v>74</v>
      </c>
      <c r="AY122" s="129" t="s">
        <v>126</v>
      </c>
      <c r="BK122" s="131">
        <f>BK123+BK492+BK495+BK500</f>
        <v>0</v>
      </c>
    </row>
    <row r="123" spans="2:65" s="9" customFormat="1" ht="19.899999999999999" customHeight="1">
      <c r="B123" s="122"/>
      <c r="C123" s="123"/>
      <c r="D123" s="132" t="s">
        <v>106</v>
      </c>
      <c r="E123" s="132"/>
      <c r="F123" s="132"/>
      <c r="G123" s="132"/>
      <c r="H123" s="132"/>
      <c r="I123" s="132"/>
      <c r="J123" s="132"/>
      <c r="K123" s="132"/>
      <c r="L123" s="132"/>
      <c r="M123" s="132"/>
      <c r="N123" s="195">
        <f>BK123</f>
        <v>0</v>
      </c>
      <c r="O123" s="196"/>
      <c r="P123" s="196"/>
      <c r="Q123" s="196"/>
      <c r="R123" s="125"/>
      <c r="T123" s="126"/>
      <c r="U123" s="123"/>
      <c r="V123" s="123"/>
      <c r="W123" s="127">
        <f>SUM(W124:W491)</f>
        <v>4790.163599999999</v>
      </c>
      <c r="X123" s="123"/>
      <c r="Y123" s="127">
        <f>SUM(Y124:Y491)</f>
        <v>16.436767</v>
      </c>
      <c r="Z123" s="123"/>
      <c r="AA123" s="128">
        <f>SUM(AA124:AA491)</f>
        <v>0</v>
      </c>
      <c r="AR123" s="129" t="s">
        <v>140</v>
      </c>
      <c r="AT123" s="130" t="s">
        <v>73</v>
      </c>
      <c r="AU123" s="130" t="s">
        <v>82</v>
      </c>
      <c r="AY123" s="129" t="s">
        <v>126</v>
      </c>
      <c r="BK123" s="131">
        <f>SUM(BK124:BK491)</f>
        <v>0</v>
      </c>
    </row>
    <row r="124" spans="2:65" s="1" customFormat="1" ht="25.5" customHeight="1">
      <c r="B124" s="133"/>
      <c r="C124" s="134" t="s">
        <v>141</v>
      </c>
      <c r="D124" s="134" t="s">
        <v>128</v>
      </c>
      <c r="E124" s="135" t="s">
        <v>142</v>
      </c>
      <c r="F124" s="189" t="s">
        <v>143</v>
      </c>
      <c r="G124" s="189"/>
      <c r="H124" s="189"/>
      <c r="I124" s="189"/>
      <c r="J124" s="136" t="s">
        <v>138</v>
      </c>
      <c r="K124" s="137">
        <v>350</v>
      </c>
      <c r="L124" s="190"/>
      <c r="M124" s="190"/>
      <c r="N124" s="190">
        <f t="shared" ref="N124:N187" si="0">ROUND(L124*K124,3)</f>
        <v>0</v>
      </c>
      <c r="O124" s="190"/>
      <c r="P124" s="190"/>
      <c r="Q124" s="190"/>
      <c r="R124" s="138"/>
      <c r="T124" s="139" t="s">
        <v>5</v>
      </c>
      <c r="U124" s="40" t="s">
        <v>41</v>
      </c>
      <c r="V124" s="140">
        <v>8.5000000000000006E-2</v>
      </c>
      <c r="W124" s="140">
        <f t="shared" ref="W124:W187" si="1">V124*K124</f>
        <v>29.750000000000004</v>
      </c>
      <c r="X124" s="140">
        <v>0</v>
      </c>
      <c r="Y124" s="140">
        <f t="shared" ref="Y124:Y187" si="2">X124*K124</f>
        <v>0</v>
      </c>
      <c r="Z124" s="140">
        <v>0</v>
      </c>
      <c r="AA124" s="141">
        <f t="shared" ref="AA124:AA187" si="3">Z124*K124</f>
        <v>0</v>
      </c>
      <c r="AR124" s="18" t="s">
        <v>144</v>
      </c>
      <c r="AT124" s="18" t="s">
        <v>128</v>
      </c>
      <c r="AU124" s="18" t="s">
        <v>133</v>
      </c>
      <c r="AY124" s="18" t="s">
        <v>126</v>
      </c>
      <c r="BE124" s="142">
        <f t="shared" ref="BE124:BE187" si="4">IF(U124="základná",N124,0)</f>
        <v>0</v>
      </c>
      <c r="BF124" s="142">
        <f t="shared" ref="BF124:BF187" si="5">IF(U124="znížená",N124,0)</f>
        <v>0</v>
      </c>
      <c r="BG124" s="142">
        <f t="shared" ref="BG124:BG187" si="6">IF(U124="zákl. prenesená",N124,0)</f>
        <v>0</v>
      </c>
      <c r="BH124" s="142">
        <f t="shared" ref="BH124:BH187" si="7">IF(U124="zníž. prenesená",N124,0)</f>
        <v>0</v>
      </c>
      <c r="BI124" s="142">
        <f t="shared" ref="BI124:BI187" si="8">IF(U124="nulová",N124,0)</f>
        <v>0</v>
      </c>
      <c r="BJ124" s="18" t="s">
        <v>133</v>
      </c>
      <c r="BK124" s="143">
        <f t="shared" ref="BK124:BK187" si="9">ROUND(L124*K124,3)</f>
        <v>0</v>
      </c>
      <c r="BL124" s="18" t="s">
        <v>144</v>
      </c>
      <c r="BM124" s="18" t="s">
        <v>145</v>
      </c>
    </row>
    <row r="125" spans="2:65" s="1" customFormat="1" ht="25.5" customHeight="1">
      <c r="B125" s="133"/>
      <c r="C125" s="144" t="s">
        <v>146</v>
      </c>
      <c r="D125" s="144" t="s">
        <v>147</v>
      </c>
      <c r="E125" s="145" t="s">
        <v>148</v>
      </c>
      <c r="F125" s="203" t="s">
        <v>149</v>
      </c>
      <c r="G125" s="203"/>
      <c r="H125" s="203"/>
      <c r="I125" s="203"/>
      <c r="J125" s="146" t="s">
        <v>138</v>
      </c>
      <c r="K125" s="147">
        <v>350</v>
      </c>
      <c r="L125" s="204"/>
      <c r="M125" s="204"/>
      <c r="N125" s="204">
        <f t="shared" si="0"/>
        <v>0</v>
      </c>
      <c r="O125" s="190"/>
      <c r="P125" s="190"/>
      <c r="Q125" s="190"/>
      <c r="R125" s="138"/>
      <c r="T125" s="139" t="s">
        <v>5</v>
      </c>
      <c r="U125" s="40" t="s">
        <v>41</v>
      </c>
      <c r="V125" s="140">
        <v>0</v>
      </c>
      <c r="W125" s="140">
        <f t="shared" si="1"/>
        <v>0</v>
      </c>
      <c r="X125" s="140">
        <v>1.7000000000000001E-4</v>
      </c>
      <c r="Y125" s="140">
        <f t="shared" si="2"/>
        <v>5.9500000000000004E-2</v>
      </c>
      <c r="Z125" s="140">
        <v>0</v>
      </c>
      <c r="AA125" s="141">
        <f t="shared" si="3"/>
        <v>0</v>
      </c>
      <c r="AR125" s="18" t="s">
        <v>150</v>
      </c>
      <c r="AT125" s="18" t="s">
        <v>147</v>
      </c>
      <c r="AU125" s="18" t="s">
        <v>133</v>
      </c>
      <c r="AY125" s="18" t="s">
        <v>126</v>
      </c>
      <c r="BE125" s="142">
        <f t="shared" si="4"/>
        <v>0</v>
      </c>
      <c r="BF125" s="142">
        <f t="shared" si="5"/>
        <v>0</v>
      </c>
      <c r="BG125" s="142">
        <f t="shared" si="6"/>
        <v>0</v>
      </c>
      <c r="BH125" s="142">
        <f t="shared" si="7"/>
        <v>0</v>
      </c>
      <c r="BI125" s="142">
        <f t="shared" si="8"/>
        <v>0</v>
      </c>
      <c r="BJ125" s="18" t="s">
        <v>133</v>
      </c>
      <c r="BK125" s="143">
        <f t="shared" si="9"/>
        <v>0</v>
      </c>
      <c r="BL125" s="18" t="s">
        <v>150</v>
      </c>
      <c r="BM125" s="18" t="s">
        <v>151</v>
      </c>
    </row>
    <row r="126" spans="2:65" s="1" customFormat="1" ht="25.5" customHeight="1">
      <c r="B126" s="133"/>
      <c r="C126" s="134" t="s">
        <v>152</v>
      </c>
      <c r="D126" s="134" t="s">
        <v>128</v>
      </c>
      <c r="E126" s="135" t="s">
        <v>153</v>
      </c>
      <c r="F126" s="189" t="s">
        <v>154</v>
      </c>
      <c r="G126" s="189"/>
      <c r="H126" s="189"/>
      <c r="I126" s="189"/>
      <c r="J126" s="136" t="s">
        <v>138</v>
      </c>
      <c r="K126" s="137">
        <v>240</v>
      </c>
      <c r="L126" s="190"/>
      <c r="M126" s="190"/>
      <c r="N126" s="190">
        <f t="shared" si="0"/>
        <v>0</v>
      </c>
      <c r="O126" s="190"/>
      <c r="P126" s="190"/>
      <c r="Q126" s="190"/>
      <c r="R126" s="138"/>
      <c r="T126" s="139" t="s">
        <v>5</v>
      </c>
      <c r="U126" s="40" t="s">
        <v>41</v>
      </c>
      <c r="V126" s="140">
        <v>0.123</v>
      </c>
      <c r="W126" s="140">
        <f t="shared" si="1"/>
        <v>29.52</v>
      </c>
      <c r="X126" s="140">
        <v>0</v>
      </c>
      <c r="Y126" s="140">
        <f t="shared" si="2"/>
        <v>0</v>
      </c>
      <c r="Z126" s="140">
        <v>0</v>
      </c>
      <c r="AA126" s="141">
        <f t="shared" si="3"/>
        <v>0</v>
      </c>
      <c r="AR126" s="18" t="s">
        <v>144</v>
      </c>
      <c r="AT126" s="18" t="s">
        <v>128</v>
      </c>
      <c r="AU126" s="18" t="s">
        <v>133</v>
      </c>
      <c r="AY126" s="18" t="s">
        <v>126</v>
      </c>
      <c r="BE126" s="142">
        <f t="shared" si="4"/>
        <v>0</v>
      </c>
      <c r="BF126" s="142">
        <f t="shared" si="5"/>
        <v>0</v>
      </c>
      <c r="BG126" s="142">
        <f t="shared" si="6"/>
        <v>0</v>
      </c>
      <c r="BH126" s="142">
        <f t="shared" si="7"/>
        <v>0</v>
      </c>
      <c r="BI126" s="142">
        <f t="shared" si="8"/>
        <v>0</v>
      </c>
      <c r="BJ126" s="18" t="s">
        <v>133</v>
      </c>
      <c r="BK126" s="143">
        <f t="shared" si="9"/>
        <v>0</v>
      </c>
      <c r="BL126" s="18" t="s">
        <v>144</v>
      </c>
      <c r="BM126" s="18" t="s">
        <v>155</v>
      </c>
    </row>
    <row r="127" spans="2:65" s="1" customFormat="1" ht="25.5" customHeight="1">
      <c r="B127" s="133"/>
      <c r="C127" s="144" t="s">
        <v>156</v>
      </c>
      <c r="D127" s="144" t="s">
        <v>147</v>
      </c>
      <c r="E127" s="145" t="s">
        <v>157</v>
      </c>
      <c r="F127" s="203" t="s">
        <v>158</v>
      </c>
      <c r="G127" s="203"/>
      <c r="H127" s="203"/>
      <c r="I127" s="203"/>
      <c r="J127" s="146" t="s">
        <v>138</v>
      </c>
      <c r="K127" s="147">
        <v>240</v>
      </c>
      <c r="L127" s="204"/>
      <c r="M127" s="204"/>
      <c r="N127" s="204">
        <f t="shared" si="0"/>
        <v>0</v>
      </c>
      <c r="O127" s="190"/>
      <c r="P127" s="190"/>
      <c r="Q127" s="190"/>
      <c r="R127" s="138"/>
      <c r="T127" s="139" t="s">
        <v>5</v>
      </c>
      <c r="U127" s="40" t="s">
        <v>41</v>
      </c>
      <c r="V127" s="140">
        <v>0</v>
      </c>
      <c r="W127" s="140">
        <f t="shared" si="1"/>
        <v>0</v>
      </c>
      <c r="X127" s="140">
        <v>2.5000000000000001E-4</v>
      </c>
      <c r="Y127" s="140">
        <f t="shared" si="2"/>
        <v>0.06</v>
      </c>
      <c r="Z127" s="140">
        <v>0</v>
      </c>
      <c r="AA127" s="141">
        <f t="shared" si="3"/>
        <v>0</v>
      </c>
      <c r="AR127" s="18" t="s">
        <v>150</v>
      </c>
      <c r="AT127" s="18" t="s">
        <v>147</v>
      </c>
      <c r="AU127" s="18" t="s">
        <v>133</v>
      </c>
      <c r="AY127" s="18" t="s">
        <v>126</v>
      </c>
      <c r="BE127" s="142">
        <f t="shared" si="4"/>
        <v>0</v>
      </c>
      <c r="BF127" s="142">
        <f t="shared" si="5"/>
        <v>0</v>
      </c>
      <c r="BG127" s="142">
        <f t="shared" si="6"/>
        <v>0</v>
      </c>
      <c r="BH127" s="142">
        <f t="shared" si="7"/>
        <v>0</v>
      </c>
      <c r="BI127" s="142">
        <f t="shared" si="8"/>
        <v>0</v>
      </c>
      <c r="BJ127" s="18" t="s">
        <v>133</v>
      </c>
      <c r="BK127" s="143">
        <f t="shared" si="9"/>
        <v>0</v>
      </c>
      <c r="BL127" s="18" t="s">
        <v>150</v>
      </c>
      <c r="BM127" s="18" t="s">
        <v>159</v>
      </c>
    </row>
    <row r="128" spans="2:65" s="1" customFormat="1" ht="25.5" customHeight="1">
      <c r="B128" s="133"/>
      <c r="C128" s="134" t="s">
        <v>160</v>
      </c>
      <c r="D128" s="134" t="s">
        <v>128</v>
      </c>
      <c r="E128" s="135" t="s">
        <v>161</v>
      </c>
      <c r="F128" s="189" t="s">
        <v>162</v>
      </c>
      <c r="G128" s="189"/>
      <c r="H128" s="189"/>
      <c r="I128" s="189"/>
      <c r="J128" s="136" t="s">
        <v>131</v>
      </c>
      <c r="K128" s="137">
        <v>519</v>
      </c>
      <c r="L128" s="190"/>
      <c r="M128" s="190"/>
      <c r="N128" s="190">
        <f t="shared" si="0"/>
        <v>0</v>
      </c>
      <c r="O128" s="190"/>
      <c r="P128" s="190"/>
      <c r="Q128" s="190"/>
      <c r="R128" s="138"/>
      <c r="T128" s="139" t="s">
        <v>5</v>
      </c>
      <c r="U128" s="40" t="s">
        <v>41</v>
      </c>
      <c r="V128" s="140">
        <v>8.5999999999999993E-2</v>
      </c>
      <c r="W128" s="140">
        <f t="shared" si="1"/>
        <v>44.633999999999993</v>
      </c>
      <c r="X128" s="140">
        <v>0</v>
      </c>
      <c r="Y128" s="140">
        <f t="shared" si="2"/>
        <v>0</v>
      </c>
      <c r="Z128" s="140">
        <v>0</v>
      </c>
      <c r="AA128" s="141">
        <f t="shared" si="3"/>
        <v>0</v>
      </c>
      <c r="AR128" s="18" t="s">
        <v>144</v>
      </c>
      <c r="AT128" s="18" t="s">
        <v>128</v>
      </c>
      <c r="AU128" s="18" t="s">
        <v>133</v>
      </c>
      <c r="AY128" s="18" t="s">
        <v>126</v>
      </c>
      <c r="BE128" s="142">
        <f t="shared" si="4"/>
        <v>0</v>
      </c>
      <c r="BF128" s="142">
        <f t="shared" si="5"/>
        <v>0</v>
      </c>
      <c r="BG128" s="142">
        <f t="shared" si="6"/>
        <v>0</v>
      </c>
      <c r="BH128" s="142">
        <f t="shared" si="7"/>
        <v>0</v>
      </c>
      <c r="BI128" s="142">
        <f t="shared" si="8"/>
        <v>0</v>
      </c>
      <c r="BJ128" s="18" t="s">
        <v>133</v>
      </c>
      <c r="BK128" s="143">
        <f t="shared" si="9"/>
        <v>0</v>
      </c>
      <c r="BL128" s="18" t="s">
        <v>144</v>
      </c>
      <c r="BM128" s="18" t="s">
        <v>163</v>
      </c>
    </row>
    <row r="129" spans="2:65" s="1" customFormat="1" ht="25.5" customHeight="1">
      <c r="B129" s="133"/>
      <c r="C129" s="144" t="s">
        <v>164</v>
      </c>
      <c r="D129" s="144" t="s">
        <v>147</v>
      </c>
      <c r="E129" s="145" t="s">
        <v>165</v>
      </c>
      <c r="F129" s="203" t="s">
        <v>166</v>
      </c>
      <c r="G129" s="203"/>
      <c r="H129" s="203"/>
      <c r="I129" s="203"/>
      <c r="J129" s="146" t="s">
        <v>131</v>
      </c>
      <c r="K129" s="147">
        <v>519</v>
      </c>
      <c r="L129" s="204"/>
      <c r="M129" s="204"/>
      <c r="N129" s="204">
        <f t="shared" si="0"/>
        <v>0</v>
      </c>
      <c r="O129" s="190"/>
      <c r="P129" s="190"/>
      <c r="Q129" s="190"/>
      <c r="R129" s="138"/>
      <c r="T129" s="139" t="s">
        <v>5</v>
      </c>
      <c r="U129" s="40" t="s">
        <v>41</v>
      </c>
      <c r="V129" s="140">
        <v>0</v>
      </c>
      <c r="W129" s="140">
        <f t="shared" si="1"/>
        <v>0</v>
      </c>
      <c r="X129" s="140">
        <v>3.4999999999999997E-5</v>
      </c>
      <c r="Y129" s="140">
        <f t="shared" si="2"/>
        <v>1.8164999999999997E-2</v>
      </c>
      <c r="Z129" s="140">
        <v>0</v>
      </c>
      <c r="AA129" s="141">
        <f t="shared" si="3"/>
        <v>0</v>
      </c>
      <c r="AR129" s="18" t="s">
        <v>150</v>
      </c>
      <c r="AT129" s="18" t="s">
        <v>147</v>
      </c>
      <c r="AU129" s="18" t="s">
        <v>133</v>
      </c>
      <c r="AY129" s="18" t="s">
        <v>126</v>
      </c>
      <c r="BE129" s="142">
        <f t="shared" si="4"/>
        <v>0</v>
      </c>
      <c r="BF129" s="142">
        <f t="shared" si="5"/>
        <v>0</v>
      </c>
      <c r="BG129" s="142">
        <f t="shared" si="6"/>
        <v>0</v>
      </c>
      <c r="BH129" s="142">
        <f t="shared" si="7"/>
        <v>0</v>
      </c>
      <c r="BI129" s="142">
        <f t="shared" si="8"/>
        <v>0</v>
      </c>
      <c r="BJ129" s="18" t="s">
        <v>133</v>
      </c>
      <c r="BK129" s="143">
        <f t="shared" si="9"/>
        <v>0</v>
      </c>
      <c r="BL129" s="18" t="s">
        <v>150</v>
      </c>
      <c r="BM129" s="18" t="s">
        <v>167</v>
      </c>
    </row>
    <row r="130" spans="2:65" s="1" customFormat="1" ht="25.5" customHeight="1">
      <c r="B130" s="133"/>
      <c r="C130" s="134" t="s">
        <v>168</v>
      </c>
      <c r="D130" s="134" t="s">
        <v>128</v>
      </c>
      <c r="E130" s="135" t="s">
        <v>169</v>
      </c>
      <c r="F130" s="189" t="s">
        <v>170</v>
      </c>
      <c r="G130" s="189"/>
      <c r="H130" s="189"/>
      <c r="I130" s="189"/>
      <c r="J130" s="136" t="s">
        <v>131</v>
      </c>
      <c r="K130" s="137">
        <v>240</v>
      </c>
      <c r="L130" s="190"/>
      <c r="M130" s="190"/>
      <c r="N130" s="190">
        <f t="shared" si="0"/>
        <v>0</v>
      </c>
      <c r="O130" s="190"/>
      <c r="P130" s="190"/>
      <c r="Q130" s="190"/>
      <c r="R130" s="138"/>
      <c r="T130" s="139" t="s">
        <v>5</v>
      </c>
      <c r="U130" s="40" t="s">
        <v>41</v>
      </c>
      <c r="V130" s="140">
        <v>0.36699999999999999</v>
      </c>
      <c r="W130" s="140">
        <f t="shared" si="1"/>
        <v>88.08</v>
      </c>
      <c r="X130" s="140">
        <v>0</v>
      </c>
      <c r="Y130" s="140">
        <f t="shared" si="2"/>
        <v>0</v>
      </c>
      <c r="Z130" s="140">
        <v>0</v>
      </c>
      <c r="AA130" s="141">
        <f t="shared" si="3"/>
        <v>0</v>
      </c>
      <c r="AR130" s="18" t="s">
        <v>144</v>
      </c>
      <c r="AT130" s="18" t="s">
        <v>128</v>
      </c>
      <c r="AU130" s="18" t="s">
        <v>133</v>
      </c>
      <c r="AY130" s="18" t="s">
        <v>126</v>
      </c>
      <c r="BE130" s="142">
        <f t="shared" si="4"/>
        <v>0</v>
      </c>
      <c r="BF130" s="142">
        <f t="shared" si="5"/>
        <v>0</v>
      </c>
      <c r="BG130" s="142">
        <f t="shared" si="6"/>
        <v>0</v>
      </c>
      <c r="BH130" s="142">
        <f t="shared" si="7"/>
        <v>0</v>
      </c>
      <c r="BI130" s="142">
        <f t="shared" si="8"/>
        <v>0</v>
      </c>
      <c r="BJ130" s="18" t="s">
        <v>133</v>
      </c>
      <c r="BK130" s="143">
        <f t="shared" si="9"/>
        <v>0</v>
      </c>
      <c r="BL130" s="18" t="s">
        <v>144</v>
      </c>
      <c r="BM130" s="18" t="s">
        <v>171</v>
      </c>
    </row>
    <row r="131" spans="2:65" s="1" customFormat="1" ht="38.25" customHeight="1">
      <c r="B131" s="133"/>
      <c r="C131" s="144" t="s">
        <v>172</v>
      </c>
      <c r="D131" s="144" t="s">
        <v>147</v>
      </c>
      <c r="E131" s="145" t="s">
        <v>173</v>
      </c>
      <c r="F131" s="203" t="s">
        <v>174</v>
      </c>
      <c r="G131" s="203"/>
      <c r="H131" s="203"/>
      <c r="I131" s="203"/>
      <c r="J131" s="146" t="s">
        <v>131</v>
      </c>
      <c r="K131" s="147">
        <v>240</v>
      </c>
      <c r="L131" s="204"/>
      <c r="M131" s="204"/>
      <c r="N131" s="204">
        <f t="shared" si="0"/>
        <v>0</v>
      </c>
      <c r="O131" s="190"/>
      <c r="P131" s="190"/>
      <c r="Q131" s="190"/>
      <c r="R131" s="138"/>
      <c r="T131" s="139" t="s">
        <v>5</v>
      </c>
      <c r="U131" s="40" t="s">
        <v>41</v>
      </c>
      <c r="V131" s="140">
        <v>0</v>
      </c>
      <c r="W131" s="140">
        <f t="shared" si="1"/>
        <v>0</v>
      </c>
      <c r="X131" s="140">
        <v>9.7E-5</v>
      </c>
      <c r="Y131" s="140">
        <f t="shared" si="2"/>
        <v>2.3279999999999999E-2</v>
      </c>
      <c r="Z131" s="140">
        <v>0</v>
      </c>
      <c r="AA131" s="141">
        <f t="shared" si="3"/>
        <v>0</v>
      </c>
      <c r="AR131" s="18" t="s">
        <v>150</v>
      </c>
      <c r="AT131" s="18" t="s">
        <v>147</v>
      </c>
      <c r="AU131" s="18" t="s">
        <v>133</v>
      </c>
      <c r="AY131" s="18" t="s">
        <v>126</v>
      </c>
      <c r="BE131" s="142">
        <f t="shared" si="4"/>
        <v>0</v>
      </c>
      <c r="BF131" s="142">
        <f t="shared" si="5"/>
        <v>0</v>
      </c>
      <c r="BG131" s="142">
        <f t="shared" si="6"/>
        <v>0</v>
      </c>
      <c r="BH131" s="142">
        <f t="shared" si="7"/>
        <v>0</v>
      </c>
      <c r="BI131" s="142">
        <f t="shared" si="8"/>
        <v>0</v>
      </c>
      <c r="BJ131" s="18" t="s">
        <v>133</v>
      </c>
      <c r="BK131" s="143">
        <f t="shared" si="9"/>
        <v>0</v>
      </c>
      <c r="BL131" s="18" t="s">
        <v>150</v>
      </c>
      <c r="BM131" s="18" t="s">
        <v>175</v>
      </c>
    </row>
    <row r="132" spans="2:65" s="1" customFormat="1" ht="38.25" customHeight="1">
      <c r="B132" s="133"/>
      <c r="C132" s="134" t="s">
        <v>176</v>
      </c>
      <c r="D132" s="134" t="s">
        <v>128</v>
      </c>
      <c r="E132" s="135" t="s">
        <v>177</v>
      </c>
      <c r="F132" s="189" t="s">
        <v>178</v>
      </c>
      <c r="G132" s="189"/>
      <c r="H132" s="189"/>
      <c r="I132" s="189"/>
      <c r="J132" s="136" t="s">
        <v>131</v>
      </c>
      <c r="K132" s="137">
        <v>450</v>
      </c>
      <c r="L132" s="190"/>
      <c r="M132" s="190"/>
      <c r="N132" s="190">
        <f t="shared" si="0"/>
        <v>0</v>
      </c>
      <c r="O132" s="190"/>
      <c r="P132" s="190"/>
      <c r="Q132" s="190"/>
      <c r="R132" s="138"/>
      <c r="T132" s="139" t="s">
        <v>5</v>
      </c>
      <c r="U132" s="40" t="s">
        <v>41</v>
      </c>
      <c r="V132" s="140">
        <v>0.61599999999999999</v>
      </c>
      <c r="W132" s="140">
        <f t="shared" si="1"/>
        <v>277.2</v>
      </c>
      <c r="X132" s="140">
        <v>0</v>
      </c>
      <c r="Y132" s="140">
        <f t="shared" si="2"/>
        <v>0</v>
      </c>
      <c r="Z132" s="140">
        <v>0</v>
      </c>
      <c r="AA132" s="141">
        <f t="shared" si="3"/>
        <v>0</v>
      </c>
      <c r="AR132" s="18" t="s">
        <v>144</v>
      </c>
      <c r="AT132" s="18" t="s">
        <v>128</v>
      </c>
      <c r="AU132" s="18" t="s">
        <v>133</v>
      </c>
      <c r="AY132" s="18" t="s">
        <v>126</v>
      </c>
      <c r="BE132" s="142">
        <f t="shared" si="4"/>
        <v>0</v>
      </c>
      <c r="BF132" s="142">
        <f t="shared" si="5"/>
        <v>0</v>
      </c>
      <c r="BG132" s="142">
        <f t="shared" si="6"/>
        <v>0</v>
      </c>
      <c r="BH132" s="142">
        <f t="shared" si="7"/>
        <v>0</v>
      </c>
      <c r="BI132" s="142">
        <f t="shared" si="8"/>
        <v>0</v>
      </c>
      <c r="BJ132" s="18" t="s">
        <v>133</v>
      </c>
      <c r="BK132" s="143">
        <f t="shared" si="9"/>
        <v>0</v>
      </c>
      <c r="BL132" s="18" t="s">
        <v>144</v>
      </c>
      <c r="BM132" s="18" t="s">
        <v>179</v>
      </c>
    </row>
    <row r="133" spans="2:65" s="1" customFormat="1" ht="38.25" customHeight="1">
      <c r="B133" s="133"/>
      <c r="C133" s="144" t="s">
        <v>180</v>
      </c>
      <c r="D133" s="144" t="s">
        <v>147</v>
      </c>
      <c r="E133" s="145" t="s">
        <v>181</v>
      </c>
      <c r="F133" s="203" t="s">
        <v>182</v>
      </c>
      <c r="G133" s="203"/>
      <c r="H133" s="203"/>
      <c r="I133" s="203"/>
      <c r="J133" s="146" t="s">
        <v>131</v>
      </c>
      <c r="K133" s="147">
        <v>450</v>
      </c>
      <c r="L133" s="204"/>
      <c r="M133" s="204"/>
      <c r="N133" s="204">
        <f t="shared" si="0"/>
        <v>0</v>
      </c>
      <c r="O133" s="190"/>
      <c r="P133" s="190"/>
      <c r="Q133" s="190"/>
      <c r="R133" s="138"/>
      <c r="T133" s="139" t="s">
        <v>5</v>
      </c>
      <c r="U133" s="40" t="s">
        <v>41</v>
      </c>
      <c r="V133" s="140">
        <v>0</v>
      </c>
      <c r="W133" s="140">
        <f t="shared" si="1"/>
        <v>0</v>
      </c>
      <c r="X133" s="140">
        <v>6.0000000000000002E-5</v>
      </c>
      <c r="Y133" s="140">
        <f t="shared" si="2"/>
        <v>2.7E-2</v>
      </c>
      <c r="Z133" s="140">
        <v>0</v>
      </c>
      <c r="AA133" s="141">
        <f t="shared" si="3"/>
        <v>0</v>
      </c>
      <c r="AR133" s="18" t="s">
        <v>150</v>
      </c>
      <c r="AT133" s="18" t="s">
        <v>147</v>
      </c>
      <c r="AU133" s="18" t="s">
        <v>133</v>
      </c>
      <c r="AY133" s="18" t="s">
        <v>126</v>
      </c>
      <c r="BE133" s="142">
        <f t="shared" si="4"/>
        <v>0</v>
      </c>
      <c r="BF133" s="142">
        <f t="shared" si="5"/>
        <v>0</v>
      </c>
      <c r="BG133" s="142">
        <f t="shared" si="6"/>
        <v>0</v>
      </c>
      <c r="BH133" s="142">
        <f t="shared" si="7"/>
        <v>0</v>
      </c>
      <c r="BI133" s="142">
        <f t="shared" si="8"/>
        <v>0</v>
      </c>
      <c r="BJ133" s="18" t="s">
        <v>133</v>
      </c>
      <c r="BK133" s="143">
        <f t="shared" si="9"/>
        <v>0</v>
      </c>
      <c r="BL133" s="18" t="s">
        <v>150</v>
      </c>
      <c r="BM133" s="18" t="s">
        <v>183</v>
      </c>
    </row>
    <row r="134" spans="2:65" s="1" customFormat="1" ht="38.25" customHeight="1">
      <c r="B134" s="133"/>
      <c r="C134" s="134" t="s">
        <v>184</v>
      </c>
      <c r="D134" s="134" t="s">
        <v>128</v>
      </c>
      <c r="E134" s="135" t="s">
        <v>185</v>
      </c>
      <c r="F134" s="189" t="s">
        <v>186</v>
      </c>
      <c r="G134" s="189"/>
      <c r="H134" s="189"/>
      <c r="I134" s="189"/>
      <c r="J134" s="136" t="s">
        <v>131</v>
      </c>
      <c r="K134" s="137">
        <v>5500</v>
      </c>
      <c r="L134" s="190"/>
      <c r="M134" s="190"/>
      <c r="N134" s="190">
        <f t="shared" si="0"/>
        <v>0</v>
      </c>
      <c r="O134" s="190"/>
      <c r="P134" s="190"/>
      <c r="Q134" s="190"/>
      <c r="R134" s="138"/>
      <c r="T134" s="139" t="s">
        <v>5</v>
      </c>
      <c r="U134" s="40" t="s">
        <v>41</v>
      </c>
      <c r="V134" s="140">
        <v>0.08</v>
      </c>
      <c r="W134" s="140">
        <f t="shared" si="1"/>
        <v>440</v>
      </c>
      <c r="X134" s="140">
        <v>0</v>
      </c>
      <c r="Y134" s="140">
        <f t="shared" si="2"/>
        <v>0</v>
      </c>
      <c r="Z134" s="140">
        <v>0</v>
      </c>
      <c r="AA134" s="141">
        <f t="shared" si="3"/>
        <v>0</v>
      </c>
      <c r="AR134" s="18" t="s">
        <v>144</v>
      </c>
      <c r="AT134" s="18" t="s">
        <v>128</v>
      </c>
      <c r="AU134" s="18" t="s">
        <v>133</v>
      </c>
      <c r="AY134" s="18" t="s">
        <v>126</v>
      </c>
      <c r="BE134" s="142">
        <f t="shared" si="4"/>
        <v>0</v>
      </c>
      <c r="BF134" s="142">
        <f t="shared" si="5"/>
        <v>0</v>
      </c>
      <c r="BG134" s="142">
        <f t="shared" si="6"/>
        <v>0</v>
      </c>
      <c r="BH134" s="142">
        <f t="shared" si="7"/>
        <v>0</v>
      </c>
      <c r="BI134" s="142">
        <f t="shared" si="8"/>
        <v>0</v>
      </c>
      <c r="BJ134" s="18" t="s">
        <v>133</v>
      </c>
      <c r="BK134" s="143">
        <f t="shared" si="9"/>
        <v>0</v>
      </c>
      <c r="BL134" s="18" t="s">
        <v>144</v>
      </c>
      <c r="BM134" s="18" t="s">
        <v>187</v>
      </c>
    </row>
    <row r="135" spans="2:65" s="1" customFormat="1" ht="25.5" customHeight="1">
      <c r="B135" s="133"/>
      <c r="C135" s="144" t="s">
        <v>188</v>
      </c>
      <c r="D135" s="144" t="s">
        <v>147</v>
      </c>
      <c r="E135" s="145" t="s">
        <v>189</v>
      </c>
      <c r="F135" s="203" t="s">
        <v>190</v>
      </c>
      <c r="G135" s="203"/>
      <c r="H135" s="203"/>
      <c r="I135" s="203"/>
      <c r="J135" s="146" t="s">
        <v>131</v>
      </c>
      <c r="K135" s="147">
        <v>5500</v>
      </c>
      <c r="L135" s="204"/>
      <c r="M135" s="204"/>
      <c r="N135" s="204">
        <f t="shared" si="0"/>
        <v>0</v>
      </c>
      <c r="O135" s="190"/>
      <c r="P135" s="190"/>
      <c r="Q135" s="190"/>
      <c r="R135" s="138"/>
      <c r="T135" s="139" t="s">
        <v>5</v>
      </c>
      <c r="U135" s="40" t="s">
        <v>41</v>
      </c>
      <c r="V135" s="140">
        <v>0</v>
      </c>
      <c r="W135" s="140">
        <f t="shared" si="1"/>
        <v>0</v>
      </c>
      <c r="X135" s="140">
        <v>1.0000000000000001E-5</v>
      </c>
      <c r="Y135" s="140">
        <f t="shared" si="2"/>
        <v>5.5000000000000007E-2</v>
      </c>
      <c r="Z135" s="140">
        <v>0</v>
      </c>
      <c r="AA135" s="141">
        <f t="shared" si="3"/>
        <v>0</v>
      </c>
      <c r="AR135" s="18" t="s">
        <v>150</v>
      </c>
      <c r="AT135" s="18" t="s">
        <v>147</v>
      </c>
      <c r="AU135" s="18" t="s">
        <v>133</v>
      </c>
      <c r="AY135" s="18" t="s">
        <v>126</v>
      </c>
      <c r="BE135" s="142">
        <f t="shared" si="4"/>
        <v>0</v>
      </c>
      <c r="BF135" s="142">
        <f t="shared" si="5"/>
        <v>0</v>
      </c>
      <c r="BG135" s="142">
        <f t="shared" si="6"/>
        <v>0</v>
      </c>
      <c r="BH135" s="142">
        <f t="shared" si="7"/>
        <v>0</v>
      </c>
      <c r="BI135" s="142">
        <f t="shared" si="8"/>
        <v>0</v>
      </c>
      <c r="BJ135" s="18" t="s">
        <v>133</v>
      </c>
      <c r="BK135" s="143">
        <f t="shared" si="9"/>
        <v>0</v>
      </c>
      <c r="BL135" s="18" t="s">
        <v>150</v>
      </c>
      <c r="BM135" s="18" t="s">
        <v>191</v>
      </c>
    </row>
    <row r="136" spans="2:65" s="1" customFormat="1" ht="25.5" customHeight="1">
      <c r="B136" s="133"/>
      <c r="C136" s="134" t="s">
        <v>192</v>
      </c>
      <c r="D136" s="134" t="s">
        <v>128</v>
      </c>
      <c r="E136" s="135" t="s">
        <v>193</v>
      </c>
      <c r="F136" s="189" t="s">
        <v>194</v>
      </c>
      <c r="G136" s="189"/>
      <c r="H136" s="189"/>
      <c r="I136" s="189"/>
      <c r="J136" s="136" t="s">
        <v>131</v>
      </c>
      <c r="K136" s="137">
        <v>2500</v>
      </c>
      <c r="L136" s="190"/>
      <c r="M136" s="190"/>
      <c r="N136" s="190">
        <f t="shared" si="0"/>
        <v>0</v>
      </c>
      <c r="O136" s="190"/>
      <c r="P136" s="190"/>
      <c r="Q136" s="190"/>
      <c r="R136" s="138"/>
      <c r="T136" s="139" t="s">
        <v>5</v>
      </c>
      <c r="U136" s="40" t="s">
        <v>41</v>
      </c>
      <c r="V136" s="140">
        <v>0.20699999999999999</v>
      </c>
      <c r="W136" s="140">
        <f t="shared" si="1"/>
        <v>517.5</v>
      </c>
      <c r="X136" s="140">
        <v>0</v>
      </c>
      <c r="Y136" s="140">
        <f t="shared" si="2"/>
        <v>0</v>
      </c>
      <c r="Z136" s="140">
        <v>0</v>
      </c>
      <c r="AA136" s="141">
        <f t="shared" si="3"/>
        <v>0</v>
      </c>
      <c r="AR136" s="18" t="s">
        <v>144</v>
      </c>
      <c r="AT136" s="18" t="s">
        <v>128</v>
      </c>
      <c r="AU136" s="18" t="s">
        <v>133</v>
      </c>
      <c r="AY136" s="18" t="s">
        <v>126</v>
      </c>
      <c r="BE136" s="142">
        <f t="shared" si="4"/>
        <v>0</v>
      </c>
      <c r="BF136" s="142">
        <f t="shared" si="5"/>
        <v>0</v>
      </c>
      <c r="BG136" s="142">
        <f t="shared" si="6"/>
        <v>0</v>
      </c>
      <c r="BH136" s="142">
        <f t="shared" si="7"/>
        <v>0</v>
      </c>
      <c r="BI136" s="142">
        <f t="shared" si="8"/>
        <v>0</v>
      </c>
      <c r="BJ136" s="18" t="s">
        <v>133</v>
      </c>
      <c r="BK136" s="143">
        <f t="shared" si="9"/>
        <v>0</v>
      </c>
      <c r="BL136" s="18" t="s">
        <v>144</v>
      </c>
      <c r="BM136" s="18" t="s">
        <v>195</v>
      </c>
    </row>
    <row r="137" spans="2:65" s="1" customFormat="1" ht="16.5" customHeight="1">
      <c r="B137" s="133"/>
      <c r="C137" s="144" t="s">
        <v>196</v>
      </c>
      <c r="D137" s="144" t="s">
        <v>147</v>
      </c>
      <c r="E137" s="145" t="s">
        <v>197</v>
      </c>
      <c r="F137" s="203" t="s">
        <v>198</v>
      </c>
      <c r="G137" s="203"/>
      <c r="H137" s="203"/>
      <c r="I137" s="203"/>
      <c r="J137" s="146" t="s">
        <v>131</v>
      </c>
      <c r="K137" s="147">
        <v>2500</v>
      </c>
      <c r="L137" s="204"/>
      <c r="M137" s="204"/>
      <c r="N137" s="204">
        <f t="shared" si="0"/>
        <v>0</v>
      </c>
      <c r="O137" s="190"/>
      <c r="P137" s="190"/>
      <c r="Q137" s="190"/>
      <c r="R137" s="138"/>
      <c r="T137" s="139" t="s">
        <v>5</v>
      </c>
      <c r="U137" s="40" t="s">
        <v>41</v>
      </c>
      <c r="V137" s="140">
        <v>0</v>
      </c>
      <c r="W137" s="140">
        <f t="shared" si="1"/>
        <v>0</v>
      </c>
      <c r="X137" s="140">
        <v>1E-4</v>
      </c>
      <c r="Y137" s="140">
        <f t="shared" si="2"/>
        <v>0.25</v>
      </c>
      <c r="Z137" s="140">
        <v>0</v>
      </c>
      <c r="AA137" s="141">
        <f t="shared" si="3"/>
        <v>0</v>
      </c>
      <c r="AR137" s="18" t="s">
        <v>150</v>
      </c>
      <c r="AT137" s="18" t="s">
        <v>147</v>
      </c>
      <c r="AU137" s="18" t="s">
        <v>133</v>
      </c>
      <c r="AY137" s="18" t="s">
        <v>126</v>
      </c>
      <c r="BE137" s="142">
        <f t="shared" si="4"/>
        <v>0</v>
      </c>
      <c r="BF137" s="142">
        <f t="shared" si="5"/>
        <v>0</v>
      </c>
      <c r="BG137" s="142">
        <f t="shared" si="6"/>
        <v>0</v>
      </c>
      <c r="BH137" s="142">
        <f t="shared" si="7"/>
        <v>0</v>
      </c>
      <c r="BI137" s="142">
        <f t="shared" si="8"/>
        <v>0</v>
      </c>
      <c r="BJ137" s="18" t="s">
        <v>133</v>
      </c>
      <c r="BK137" s="143">
        <f t="shared" si="9"/>
        <v>0</v>
      </c>
      <c r="BL137" s="18" t="s">
        <v>150</v>
      </c>
      <c r="BM137" s="18" t="s">
        <v>199</v>
      </c>
    </row>
    <row r="138" spans="2:65" s="1" customFormat="1" ht="38.25" customHeight="1">
      <c r="B138" s="133"/>
      <c r="C138" s="134" t="s">
        <v>200</v>
      </c>
      <c r="D138" s="134" t="s">
        <v>128</v>
      </c>
      <c r="E138" s="135" t="s">
        <v>201</v>
      </c>
      <c r="F138" s="189" t="s">
        <v>202</v>
      </c>
      <c r="G138" s="189"/>
      <c r="H138" s="189"/>
      <c r="I138" s="189"/>
      <c r="J138" s="136" t="s">
        <v>138</v>
      </c>
      <c r="K138" s="137">
        <v>250</v>
      </c>
      <c r="L138" s="190"/>
      <c r="M138" s="190"/>
      <c r="N138" s="190">
        <f t="shared" si="0"/>
        <v>0</v>
      </c>
      <c r="O138" s="190"/>
      <c r="P138" s="190"/>
      <c r="Q138" s="190"/>
      <c r="R138" s="138"/>
      <c r="T138" s="139" t="s">
        <v>5</v>
      </c>
      <c r="U138" s="40" t="s">
        <v>41</v>
      </c>
      <c r="V138" s="140">
        <v>0.46500000000000002</v>
      </c>
      <c r="W138" s="140">
        <f t="shared" si="1"/>
        <v>116.25</v>
      </c>
      <c r="X138" s="140">
        <v>0</v>
      </c>
      <c r="Y138" s="140">
        <f t="shared" si="2"/>
        <v>0</v>
      </c>
      <c r="Z138" s="140">
        <v>0</v>
      </c>
      <c r="AA138" s="141">
        <f t="shared" si="3"/>
        <v>0</v>
      </c>
      <c r="AR138" s="18" t="s">
        <v>144</v>
      </c>
      <c r="AT138" s="18" t="s">
        <v>128</v>
      </c>
      <c r="AU138" s="18" t="s">
        <v>133</v>
      </c>
      <c r="AY138" s="18" t="s">
        <v>126</v>
      </c>
      <c r="BE138" s="142">
        <f t="shared" si="4"/>
        <v>0</v>
      </c>
      <c r="BF138" s="142">
        <f t="shared" si="5"/>
        <v>0</v>
      </c>
      <c r="BG138" s="142">
        <f t="shared" si="6"/>
        <v>0</v>
      </c>
      <c r="BH138" s="142">
        <f t="shared" si="7"/>
        <v>0</v>
      </c>
      <c r="BI138" s="142">
        <f t="shared" si="8"/>
        <v>0</v>
      </c>
      <c r="BJ138" s="18" t="s">
        <v>133</v>
      </c>
      <c r="BK138" s="143">
        <f t="shared" si="9"/>
        <v>0</v>
      </c>
      <c r="BL138" s="18" t="s">
        <v>144</v>
      </c>
      <c r="BM138" s="18" t="s">
        <v>203</v>
      </c>
    </row>
    <row r="139" spans="2:65" s="1" customFormat="1" ht="16.5" customHeight="1">
      <c r="B139" s="133"/>
      <c r="C139" s="144" t="s">
        <v>204</v>
      </c>
      <c r="D139" s="144" t="s">
        <v>147</v>
      </c>
      <c r="E139" s="145" t="s">
        <v>205</v>
      </c>
      <c r="F139" s="203" t="s">
        <v>206</v>
      </c>
      <c r="G139" s="203"/>
      <c r="H139" s="203"/>
      <c r="I139" s="203"/>
      <c r="J139" s="146" t="s">
        <v>138</v>
      </c>
      <c r="K139" s="147">
        <v>250</v>
      </c>
      <c r="L139" s="204"/>
      <c r="M139" s="204"/>
      <c r="N139" s="204">
        <f t="shared" si="0"/>
        <v>0</v>
      </c>
      <c r="O139" s="190"/>
      <c r="P139" s="190"/>
      <c r="Q139" s="190"/>
      <c r="R139" s="138"/>
      <c r="T139" s="139" t="s">
        <v>5</v>
      </c>
      <c r="U139" s="40" t="s">
        <v>41</v>
      </c>
      <c r="V139" s="140">
        <v>0</v>
      </c>
      <c r="W139" s="140">
        <f t="shared" si="1"/>
        <v>0</v>
      </c>
      <c r="X139" s="140">
        <v>5.1000000000000004E-4</v>
      </c>
      <c r="Y139" s="140">
        <f t="shared" si="2"/>
        <v>0.1275</v>
      </c>
      <c r="Z139" s="140">
        <v>0</v>
      </c>
      <c r="AA139" s="141">
        <f t="shared" si="3"/>
        <v>0</v>
      </c>
      <c r="AR139" s="18" t="s">
        <v>150</v>
      </c>
      <c r="AT139" s="18" t="s">
        <v>147</v>
      </c>
      <c r="AU139" s="18" t="s">
        <v>133</v>
      </c>
      <c r="AY139" s="18" t="s">
        <v>126</v>
      </c>
      <c r="BE139" s="142">
        <f t="shared" si="4"/>
        <v>0</v>
      </c>
      <c r="BF139" s="142">
        <f t="shared" si="5"/>
        <v>0</v>
      </c>
      <c r="BG139" s="142">
        <f t="shared" si="6"/>
        <v>0</v>
      </c>
      <c r="BH139" s="142">
        <f t="shared" si="7"/>
        <v>0</v>
      </c>
      <c r="BI139" s="142">
        <f t="shared" si="8"/>
        <v>0</v>
      </c>
      <c r="BJ139" s="18" t="s">
        <v>133</v>
      </c>
      <c r="BK139" s="143">
        <f t="shared" si="9"/>
        <v>0</v>
      </c>
      <c r="BL139" s="18" t="s">
        <v>150</v>
      </c>
      <c r="BM139" s="18" t="s">
        <v>207</v>
      </c>
    </row>
    <row r="140" spans="2:65" s="1" customFormat="1" ht="25.5" customHeight="1">
      <c r="B140" s="133"/>
      <c r="C140" s="144" t="s">
        <v>208</v>
      </c>
      <c r="D140" s="144" t="s">
        <v>147</v>
      </c>
      <c r="E140" s="145" t="s">
        <v>209</v>
      </c>
      <c r="F140" s="203" t="s">
        <v>210</v>
      </c>
      <c r="G140" s="203"/>
      <c r="H140" s="203"/>
      <c r="I140" s="203"/>
      <c r="J140" s="146" t="s">
        <v>131</v>
      </c>
      <c r="K140" s="147">
        <v>250</v>
      </c>
      <c r="L140" s="204"/>
      <c r="M140" s="204"/>
      <c r="N140" s="204">
        <f t="shared" si="0"/>
        <v>0</v>
      </c>
      <c r="O140" s="190"/>
      <c r="P140" s="190"/>
      <c r="Q140" s="190"/>
      <c r="R140" s="138"/>
      <c r="T140" s="139" t="s">
        <v>5</v>
      </c>
      <c r="U140" s="40" t="s">
        <v>41</v>
      </c>
      <c r="V140" s="140">
        <v>0</v>
      </c>
      <c r="W140" s="140">
        <f t="shared" si="1"/>
        <v>0</v>
      </c>
      <c r="X140" s="140">
        <v>4.1700000000000001E-3</v>
      </c>
      <c r="Y140" s="140">
        <f t="shared" si="2"/>
        <v>1.0425</v>
      </c>
      <c r="Z140" s="140">
        <v>0</v>
      </c>
      <c r="AA140" s="141">
        <f t="shared" si="3"/>
        <v>0</v>
      </c>
      <c r="AR140" s="18" t="s">
        <v>150</v>
      </c>
      <c r="AT140" s="18" t="s">
        <v>147</v>
      </c>
      <c r="AU140" s="18" t="s">
        <v>133</v>
      </c>
      <c r="AY140" s="18" t="s">
        <v>126</v>
      </c>
      <c r="BE140" s="142">
        <f t="shared" si="4"/>
        <v>0</v>
      </c>
      <c r="BF140" s="142">
        <f t="shared" si="5"/>
        <v>0</v>
      </c>
      <c r="BG140" s="142">
        <f t="shared" si="6"/>
        <v>0</v>
      </c>
      <c r="BH140" s="142">
        <f t="shared" si="7"/>
        <v>0</v>
      </c>
      <c r="BI140" s="142">
        <f t="shared" si="8"/>
        <v>0</v>
      </c>
      <c r="BJ140" s="18" t="s">
        <v>133</v>
      </c>
      <c r="BK140" s="143">
        <f t="shared" si="9"/>
        <v>0</v>
      </c>
      <c r="BL140" s="18" t="s">
        <v>150</v>
      </c>
      <c r="BM140" s="18" t="s">
        <v>211</v>
      </c>
    </row>
    <row r="141" spans="2:65" s="1" customFormat="1" ht="38.25" customHeight="1">
      <c r="B141" s="133"/>
      <c r="C141" s="134" t="s">
        <v>212</v>
      </c>
      <c r="D141" s="134" t="s">
        <v>128</v>
      </c>
      <c r="E141" s="135" t="s">
        <v>213</v>
      </c>
      <c r="F141" s="189" t="s">
        <v>214</v>
      </c>
      <c r="G141" s="189"/>
      <c r="H141" s="189"/>
      <c r="I141" s="189"/>
      <c r="J141" s="136" t="s">
        <v>138</v>
      </c>
      <c r="K141" s="137">
        <v>550</v>
      </c>
      <c r="L141" s="190"/>
      <c r="M141" s="190"/>
      <c r="N141" s="190">
        <f t="shared" si="0"/>
        <v>0</v>
      </c>
      <c r="O141" s="190"/>
      <c r="P141" s="190"/>
      <c r="Q141" s="190"/>
      <c r="R141" s="138"/>
      <c r="T141" s="139" t="s">
        <v>5</v>
      </c>
      <c r="U141" s="40" t="s">
        <v>41</v>
      </c>
      <c r="V141" s="140">
        <v>0.56599999999999995</v>
      </c>
      <c r="W141" s="140">
        <f t="shared" si="1"/>
        <v>311.29999999999995</v>
      </c>
      <c r="X141" s="140">
        <v>0</v>
      </c>
      <c r="Y141" s="140">
        <f t="shared" si="2"/>
        <v>0</v>
      </c>
      <c r="Z141" s="140">
        <v>0</v>
      </c>
      <c r="AA141" s="141">
        <f t="shared" si="3"/>
        <v>0</v>
      </c>
      <c r="AR141" s="18" t="s">
        <v>144</v>
      </c>
      <c r="AT141" s="18" t="s">
        <v>128</v>
      </c>
      <c r="AU141" s="18" t="s">
        <v>133</v>
      </c>
      <c r="AY141" s="18" t="s">
        <v>126</v>
      </c>
      <c r="BE141" s="142">
        <f t="shared" si="4"/>
        <v>0</v>
      </c>
      <c r="BF141" s="142">
        <f t="shared" si="5"/>
        <v>0</v>
      </c>
      <c r="BG141" s="142">
        <f t="shared" si="6"/>
        <v>0</v>
      </c>
      <c r="BH141" s="142">
        <f t="shared" si="7"/>
        <v>0</v>
      </c>
      <c r="BI141" s="142">
        <f t="shared" si="8"/>
        <v>0</v>
      </c>
      <c r="BJ141" s="18" t="s">
        <v>133</v>
      </c>
      <c r="BK141" s="143">
        <f t="shared" si="9"/>
        <v>0</v>
      </c>
      <c r="BL141" s="18" t="s">
        <v>144</v>
      </c>
      <c r="BM141" s="18" t="s">
        <v>215</v>
      </c>
    </row>
    <row r="142" spans="2:65" s="1" customFormat="1" ht="25.5" customHeight="1">
      <c r="B142" s="133"/>
      <c r="C142" s="144" t="s">
        <v>216</v>
      </c>
      <c r="D142" s="144" t="s">
        <v>147</v>
      </c>
      <c r="E142" s="145" t="s">
        <v>217</v>
      </c>
      <c r="F142" s="203" t="s">
        <v>218</v>
      </c>
      <c r="G142" s="203"/>
      <c r="H142" s="203"/>
      <c r="I142" s="203"/>
      <c r="J142" s="146" t="s">
        <v>138</v>
      </c>
      <c r="K142" s="147">
        <v>550</v>
      </c>
      <c r="L142" s="204"/>
      <c r="M142" s="204"/>
      <c r="N142" s="204">
        <f t="shared" si="0"/>
        <v>0</v>
      </c>
      <c r="O142" s="190"/>
      <c r="P142" s="190"/>
      <c r="Q142" s="190"/>
      <c r="R142" s="138"/>
      <c r="T142" s="139" t="s">
        <v>5</v>
      </c>
      <c r="U142" s="40" t="s">
        <v>41</v>
      </c>
      <c r="V142" s="140">
        <v>0</v>
      </c>
      <c r="W142" s="140">
        <f t="shared" si="1"/>
        <v>0</v>
      </c>
      <c r="X142" s="140">
        <v>2.3999999999999998E-3</v>
      </c>
      <c r="Y142" s="140">
        <f t="shared" si="2"/>
        <v>1.3199999999999998</v>
      </c>
      <c r="Z142" s="140">
        <v>0</v>
      </c>
      <c r="AA142" s="141">
        <f t="shared" si="3"/>
        <v>0</v>
      </c>
      <c r="AR142" s="18" t="s">
        <v>150</v>
      </c>
      <c r="AT142" s="18" t="s">
        <v>147</v>
      </c>
      <c r="AU142" s="18" t="s">
        <v>133</v>
      </c>
      <c r="AY142" s="18" t="s">
        <v>126</v>
      </c>
      <c r="BE142" s="142">
        <f t="shared" si="4"/>
        <v>0</v>
      </c>
      <c r="BF142" s="142">
        <f t="shared" si="5"/>
        <v>0</v>
      </c>
      <c r="BG142" s="142">
        <f t="shared" si="6"/>
        <v>0</v>
      </c>
      <c r="BH142" s="142">
        <f t="shared" si="7"/>
        <v>0</v>
      </c>
      <c r="BI142" s="142">
        <f t="shared" si="8"/>
        <v>0</v>
      </c>
      <c r="BJ142" s="18" t="s">
        <v>133</v>
      </c>
      <c r="BK142" s="143">
        <f t="shared" si="9"/>
        <v>0</v>
      </c>
      <c r="BL142" s="18" t="s">
        <v>150</v>
      </c>
      <c r="BM142" s="18" t="s">
        <v>219</v>
      </c>
    </row>
    <row r="143" spans="2:65" s="1" customFormat="1" ht="16.5" customHeight="1">
      <c r="B143" s="133"/>
      <c r="C143" s="144" t="s">
        <v>220</v>
      </c>
      <c r="D143" s="144" t="s">
        <v>147</v>
      </c>
      <c r="E143" s="145" t="s">
        <v>221</v>
      </c>
      <c r="F143" s="203" t="s">
        <v>222</v>
      </c>
      <c r="G143" s="203"/>
      <c r="H143" s="203"/>
      <c r="I143" s="203"/>
      <c r="J143" s="146" t="s">
        <v>131</v>
      </c>
      <c r="K143" s="147">
        <v>550</v>
      </c>
      <c r="L143" s="204"/>
      <c r="M143" s="204"/>
      <c r="N143" s="204">
        <f t="shared" si="0"/>
        <v>0</v>
      </c>
      <c r="O143" s="190"/>
      <c r="P143" s="190"/>
      <c r="Q143" s="190"/>
      <c r="R143" s="138"/>
      <c r="T143" s="139" t="s">
        <v>5</v>
      </c>
      <c r="U143" s="40" t="s">
        <v>41</v>
      </c>
      <c r="V143" s="140">
        <v>0</v>
      </c>
      <c r="W143" s="140">
        <f t="shared" si="1"/>
        <v>0</v>
      </c>
      <c r="X143" s="140">
        <v>2.5600000000000002E-3</v>
      </c>
      <c r="Y143" s="140">
        <f t="shared" si="2"/>
        <v>1.4080000000000001</v>
      </c>
      <c r="Z143" s="140">
        <v>0</v>
      </c>
      <c r="AA143" s="141">
        <f t="shared" si="3"/>
        <v>0</v>
      </c>
      <c r="AR143" s="18" t="s">
        <v>150</v>
      </c>
      <c r="AT143" s="18" t="s">
        <v>147</v>
      </c>
      <c r="AU143" s="18" t="s">
        <v>133</v>
      </c>
      <c r="AY143" s="18" t="s">
        <v>126</v>
      </c>
      <c r="BE143" s="142">
        <f t="shared" si="4"/>
        <v>0</v>
      </c>
      <c r="BF143" s="142">
        <f t="shared" si="5"/>
        <v>0</v>
      </c>
      <c r="BG143" s="142">
        <f t="shared" si="6"/>
        <v>0</v>
      </c>
      <c r="BH143" s="142">
        <f t="shared" si="7"/>
        <v>0</v>
      </c>
      <c r="BI143" s="142">
        <f t="shared" si="8"/>
        <v>0</v>
      </c>
      <c r="BJ143" s="18" t="s">
        <v>133</v>
      </c>
      <c r="BK143" s="143">
        <f t="shared" si="9"/>
        <v>0</v>
      </c>
      <c r="BL143" s="18" t="s">
        <v>150</v>
      </c>
      <c r="BM143" s="18" t="s">
        <v>223</v>
      </c>
    </row>
    <row r="144" spans="2:65" s="1" customFormat="1" ht="25.5" customHeight="1">
      <c r="B144" s="133"/>
      <c r="C144" s="134" t="s">
        <v>224</v>
      </c>
      <c r="D144" s="134" t="s">
        <v>128</v>
      </c>
      <c r="E144" s="135" t="s">
        <v>225</v>
      </c>
      <c r="F144" s="189" t="s">
        <v>226</v>
      </c>
      <c r="G144" s="189"/>
      <c r="H144" s="189"/>
      <c r="I144" s="189"/>
      <c r="J144" s="136" t="s">
        <v>131</v>
      </c>
      <c r="K144" s="137">
        <v>270</v>
      </c>
      <c r="L144" s="190"/>
      <c r="M144" s="190"/>
      <c r="N144" s="190">
        <f t="shared" si="0"/>
        <v>0</v>
      </c>
      <c r="O144" s="190"/>
      <c r="P144" s="190"/>
      <c r="Q144" s="190"/>
      <c r="R144" s="138"/>
      <c r="T144" s="139" t="s">
        <v>5</v>
      </c>
      <c r="U144" s="40" t="s">
        <v>41</v>
      </c>
      <c r="V144" s="140">
        <v>0.42399999999999999</v>
      </c>
      <c r="W144" s="140">
        <f t="shared" si="1"/>
        <v>114.47999999999999</v>
      </c>
      <c r="X144" s="140">
        <v>0</v>
      </c>
      <c r="Y144" s="140">
        <f t="shared" si="2"/>
        <v>0</v>
      </c>
      <c r="Z144" s="140">
        <v>0</v>
      </c>
      <c r="AA144" s="141">
        <f t="shared" si="3"/>
        <v>0</v>
      </c>
      <c r="AR144" s="18" t="s">
        <v>144</v>
      </c>
      <c r="AT144" s="18" t="s">
        <v>128</v>
      </c>
      <c r="AU144" s="18" t="s">
        <v>133</v>
      </c>
      <c r="AY144" s="18" t="s">
        <v>126</v>
      </c>
      <c r="BE144" s="142">
        <f t="shared" si="4"/>
        <v>0</v>
      </c>
      <c r="BF144" s="142">
        <f t="shared" si="5"/>
        <v>0</v>
      </c>
      <c r="BG144" s="142">
        <f t="shared" si="6"/>
        <v>0</v>
      </c>
      <c r="BH144" s="142">
        <f t="shared" si="7"/>
        <v>0</v>
      </c>
      <c r="BI144" s="142">
        <f t="shared" si="8"/>
        <v>0</v>
      </c>
      <c r="BJ144" s="18" t="s">
        <v>133</v>
      </c>
      <c r="BK144" s="143">
        <f t="shared" si="9"/>
        <v>0</v>
      </c>
      <c r="BL144" s="18" t="s">
        <v>144</v>
      </c>
      <c r="BM144" s="18" t="s">
        <v>227</v>
      </c>
    </row>
    <row r="145" spans="2:65" s="1" customFormat="1" ht="38.25" customHeight="1">
      <c r="B145" s="133"/>
      <c r="C145" s="144" t="s">
        <v>228</v>
      </c>
      <c r="D145" s="144" t="s">
        <v>147</v>
      </c>
      <c r="E145" s="145" t="s">
        <v>229</v>
      </c>
      <c r="F145" s="203" t="s">
        <v>230</v>
      </c>
      <c r="G145" s="203"/>
      <c r="H145" s="203"/>
      <c r="I145" s="203"/>
      <c r="J145" s="146" t="s">
        <v>231</v>
      </c>
      <c r="K145" s="147">
        <v>0.56699999999999995</v>
      </c>
      <c r="L145" s="204"/>
      <c r="M145" s="204"/>
      <c r="N145" s="204">
        <f t="shared" si="0"/>
        <v>0</v>
      </c>
      <c r="O145" s="190"/>
      <c r="P145" s="190"/>
      <c r="Q145" s="190"/>
      <c r="R145" s="138"/>
      <c r="T145" s="139" t="s">
        <v>5</v>
      </c>
      <c r="U145" s="40" t="s">
        <v>41</v>
      </c>
      <c r="V145" s="140">
        <v>0</v>
      </c>
      <c r="W145" s="140">
        <f t="shared" si="1"/>
        <v>0</v>
      </c>
      <c r="X145" s="140">
        <v>1</v>
      </c>
      <c r="Y145" s="140">
        <f t="shared" si="2"/>
        <v>0.56699999999999995</v>
      </c>
      <c r="Z145" s="140">
        <v>0</v>
      </c>
      <c r="AA145" s="141">
        <f t="shared" si="3"/>
        <v>0</v>
      </c>
      <c r="AR145" s="18" t="s">
        <v>150</v>
      </c>
      <c r="AT145" s="18" t="s">
        <v>147</v>
      </c>
      <c r="AU145" s="18" t="s">
        <v>133</v>
      </c>
      <c r="AY145" s="18" t="s">
        <v>126</v>
      </c>
      <c r="BE145" s="142">
        <f t="shared" si="4"/>
        <v>0</v>
      </c>
      <c r="BF145" s="142">
        <f t="shared" si="5"/>
        <v>0</v>
      </c>
      <c r="BG145" s="142">
        <f t="shared" si="6"/>
        <v>0</v>
      </c>
      <c r="BH145" s="142">
        <f t="shared" si="7"/>
        <v>0</v>
      </c>
      <c r="BI145" s="142">
        <f t="shared" si="8"/>
        <v>0</v>
      </c>
      <c r="BJ145" s="18" t="s">
        <v>133</v>
      </c>
      <c r="BK145" s="143">
        <f t="shared" si="9"/>
        <v>0</v>
      </c>
      <c r="BL145" s="18" t="s">
        <v>150</v>
      </c>
      <c r="BM145" s="18" t="s">
        <v>232</v>
      </c>
    </row>
    <row r="146" spans="2:65" s="1" customFormat="1" ht="25.5" customHeight="1">
      <c r="B146" s="133"/>
      <c r="C146" s="144" t="s">
        <v>233</v>
      </c>
      <c r="D146" s="144" t="s">
        <v>147</v>
      </c>
      <c r="E146" s="145" t="s">
        <v>234</v>
      </c>
      <c r="F146" s="203" t="s">
        <v>235</v>
      </c>
      <c r="G146" s="203"/>
      <c r="H146" s="203"/>
      <c r="I146" s="203"/>
      <c r="J146" s="146" t="s">
        <v>231</v>
      </c>
      <c r="K146" s="147">
        <v>0.81</v>
      </c>
      <c r="L146" s="204"/>
      <c r="M146" s="204"/>
      <c r="N146" s="204">
        <f t="shared" si="0"/>
        <v>0</v>
      </c>
      <c r="O146" s="190"/>
      <c r="P146" s="190"/>
      <c r="Q146" s="190"/>
      <c r="R146" s="138"/>
      <c r="T146" s="139" t="s">
        <v>5</v>
      </c>
      <c r="U146" s="40" t="s">
        <v>41</v>
      </c>
      <c r="V146" s="140">
        <v>0</v>
      </c>
      <c r="W146" s="140">
        <f t="shared" si="1"/>
        <v>0</v>
      </c>
      <c r="X146" s="140">
        <v>1</v>
      </c>
      <c r="Y146" s="140">
        <f t="shared" si="2"/>
        <v>0.81</v>
      </c>
      <c r="Z146" s="140">
        <v>0</v>
      </c>
      <c r="AA146" s="141">
        <f t="shared" si="3"/>
        <v>0</v>
      </c>
      <c r="AR146" s="18" t="s">
        <v>150</v>
      </c>
      <c r="AT146" s="18" t="s">
        <v>147</v>
      </c>
      <c r="AU146" s="18" t="s">
        <v>133</v>
      </c>
      <c r="AY146" s="18" t="s">
        <v>126</v>
      </c>
      <c r="BE146" s="142">
        <f t="shared" si="4"/>
        <v>0</v>
      </c>
      <c r="BF146" s="142">
        <f t="shared" si="5"/>
        <v>0</v>
      </c>
      <c r="BG146" s="142">
        <f t="shared" si="6"/>
        <v>0</v>
      </c>
      <c r="BH146" s="142">
        <f t="shared" si="7"/>
        <v>0</v>
      </c>
      <c r="BI146" s="142">
        <f t="shared" si="8"/>
        <v>0</v>
      </c>
      <c r="BJ146" s="18" t="s">
        <v>133</v>
      </c>
      <c r="BK146" s="143">
        <f t="shared" si="9"/>
        <v>0</v>
      </c>
      <c r="BL146" s="18" t="s">
        <v>150</v>
      </c>
      <c r="BM146" s="18" t="s">
        <v>236</v>
      </c>
    </row>
    <row r="147" spans="2:65" s="1" customFormat="1" ht="25.5" customHeight="1">
      <c r="B147" s="133"/>
      <c r="C147" s="134" t="s">
        <v>237</v>
      </c>
      <c r="D147" s="134" t="s">
        <v>128</v>
      </c>
      <c r="E147" s="135" t="s">
        <v>238</v>
      </c>
      <c r="F147" s="189" t="s">
        <v>239</v>
      </c>
      <c r="G147" s="189"/>
      <c r="H147" s="189"/>
      <c r="I147" s="189"/>
      <c r="J147" s="136" t="s">
        <v>131</v>
      </c>
      <c r="K147" s="137">
        <v>23</v>
      </c>
      <c r="L147" s="190"/>
      <c r="M147" s="190"/>
      <c r="N147" s="190">
        <f t="shared" si="0"/>
        <v>0</v>
      </c>
      <c r="O147" s="190"/>
      <c r="P147" s="190"/>
      <c r="Q147" s="190"/>
      <c r="R147" s="138"/>
      <c r="T147" s="139" t="s">
        <v>5</v>
      </c>
      <c r="U147" s="40" t="s">
        <v>41</v>
      </c>
      <c r="V147" s="140">
        <v>7.0199999999999999E-2</v>
      </c>
      <c r="W147" s="140">
        <f t="shared" si="1"/>
        <v>1.6146</v>
      </c>
      <c r="X147" s="140">
        <v>0</v>
      </c>
      <c r="Y147" s="140">
        <f t="shared" si="2"/>
        <v>0</v>
      </c>
      <c r="Z147" s="140">
        <v>0</v>
      </c>
      <c r="AA147" s="141">
        <f t="shared" si="3"/>
        <v>0</v>
      </c>
      <c r="AR147" s="18" t="s">
        <v>144</v>
      </c>
      <c r="AT147" s="18" t="s">
        <v>128</v>
      </c>
      <c r="AU147" s="18" t="s">
        <v>133</v>
      </c>
      <c r="AY147" s="18" t="s">
        <v>126</v>
      </c>
      <c r="BE147" s="142">
        <f t="shared" si="4"/>
        <v>0</v>
      </c>
      <c r="BF147" s="142">
        <f t="shared" si="5"/>
        <v>0</v>
      </c>
      <c r="BG147" s="142">
        <f t="shared" si="6"/>
        <v>0</v>
      </c>
      <c r="BH147" s="142">
        <f t="shared" si="7"/>
        <v>0</v>
      </c>
      <c r="BI147" s="142">
        <f t="shared" si="8"/>
        <v>0</v>
      </c>
      <c r="BJ147" s="18" t="s">
        <v>133</v>
      </c>
      <c r="BK147" s="143">
        <f t="shared" si="9"/>
        <v>0</v>
      </c>
      <c r="BL147" s="18" t="s">
        <v>144</v>
      </c>
      <c r="BM147" s="18" t="s">
        <v>240</v>
      </c>
    </row>
    <row r="148" spans="2:65" s="1" customFormat="1" ht="25.5" customHeight="1">
      <c r="B148" s="133"/>
      <c r="C148" s="144" t="s">
        <v>241</v>
      </c>
      <c r="D148" s="144" t="s">
        <v>147</v>
      </c>
      <c r="E148" s="145" t="s">
        <v>242</v>
      </c>
      <c r="F148" s="203" t="s">
        <v>243</v>
      </c>
      <c r="G148" s="203"/>
      <c r="H148" s="203"/>
      <c r="I148" s="203"/>
      <c r="J148" s="146" t="s">
        <v>131</v>
      </c>
      <c r="K148" s="147">
        <v>23</v>
      </c>
      <c r="L148" s="204"/>
      <c r="M148" s="204"/>
      <c r="N148" s="204">
        <f t="shared" si="0"/>
        <v>0</v>
      </c>
      <c r="O148" s="190"/>
      <c r="P148" s="190"/>
      <c r="Q148" s="190"/>
      <c r="R148" s="138"/>
      <c r="T148" s="139" t="s">
        <v>5</v>
      </c>
      <c r="U148" s="40" t="s">
        <v>41</v>
      </c>
      <c r="V148" s="140">
        <v>0</v>
      </c>
      <c r="W148" s="140">
        <f t="shared" si="1"/>
        <v>0</v>
      </c>
      <c r="X148" s="140">
        <v>2.0000000000000001E-4</v>
      </c>
      <c r="Y148" s="140">
        <f t="shared" si="2"/>
        <v>4.5999999999999999E-3</v>
      </c>
      <c r="Z148" s="140">
        <v>0</v>
      </c>
      <c r="AA148" s="141">
        <f t="shared" si="3"/>
        <v>0</v>
      </c>
      <c r="AR148" s="18" t="s">
        <v>150</v>
      </c>
      <c r="AT148" s="18" t="s">
        <v>147</v>
      </c>
      <c r="AU148" s="18" t="s">
        <v>133</v>
      </c>
      <c r="AY148" s="18" t="s">
        <v>126</v>
      </c>
      <c r="BE148" s="142">
        <f t="shared" si="4"/>
        <v>0</v>
      </c>
      <c r="BF148" s="142">
        <f t="shared" si="5"/>
        <v>0</v>
      </c>
      <c r="BG148" s="142">
        <f t="shared" si="6"/>
        <v>0</v>
      </c>
      <c r="BH148" s="142">
        <f t="shared" si="7"/>
        <v>0</v>
      </c>
      <c r="BI148" s="142">
        <f t="shared" si="8"/>
        <v>0</v>
      </c>
      <c r="BJ148" s="18" t="s">
        <v>133</v>
      </c>
      <c r="BK148" s="143">
        <f t="shared" si="9"/>
        <v>0</v>
      </c>
      <c r="BL148" s="18" t="s">
        <v>150</v>
      </c>
      <c r="BM148" s="18" t="s">
        <v>244</v>
      </c>
    </row>
    <row r="149" spans="2:65" s="1" customFormat="1" ht="38.25" customHeight="1">
      <c r="B149" s="133"/>
      <c r="C149" s="134" t="s">
        <v>245</v>
      </c>
      <c r="D149" s="134" t="s">
        <v>128</v>
      </c>
      <c r="E149" s="135" t="s">
        <v>246</v>
      </c>
      <c r="F149" s="189" t="s">
        <v>247</v>
      </c>
      <c r="G149" s="189"/>
      <c r="H149" s="189"/>
      <c r="I149" s="189"/>
      <c r="J149" s="136" t="s">
        <v>131</v>
      </c>
      <c r="K149" s="137">
        <v>300</v>
      </c>
      <c r="L149" s="190"/>
      <c r="M149" s="190"/>
      <c r="N149" s="190">
        <f t="shared" si="0"/>
        <v>0</v>
      </c>
      <c r="O149" s="190"/>
      <c r="P149" s="190"/>
      <c r="Q149" s="190"/>
      <c r="R149" s="138"/>
      <c r="T149" s="139" t="s">
        <v>5</v>
      </c>
      <c r="U149" s="40" t="s">
        <v>41</v>
      </c>
      <c r="V149" s="140">
        <v>7.6999999999999999E-2</v>
      </c>
      <c r="W149" s="140">
        <f t="shared" si="1"/>
        <v>23.1</v>
      </c>
      <c r="X149" s="140">
        <v>0</v>
      </c>
      <c r="Y149" s="140">
        <f t="shared" si="2"/>
        <v>0</v>
      </c>
      <c r="Z149" s="140">
        <v>0</v>
      </c>
      <c r="AA149" s="141">
        <f t="shared" si="3"/>
        <v>0</v>
      </c>
      <c r="AR149" s="18" t="s">
        <v>144</v>
      </c>
      <c r="AT149" s="18" t="s">
        <v>128</v>
      </c>
      <c r="AU149" s="18" t="s">
        <v>133</v>
      </c>
      <c r="AY149" s="18" t="s">
        <v>126</v>
      </c>
      <c r="BE149" s="142">
        <f t="shared" si="4"/>
        <v>0</v>
      </c>
      <c r="BF149" s="142">
        <f t="shared" si="5"/>
        <v>0</v>
      </c>
      <c r="BG149" s="142">
        <f t="shared" si="6"/>
        <v>0</v>
      </c>
      <c r="BH149" s="142">
        <f t="shared" si="7"/>
        <v>0</v>
      </c>
      <c r="BI149" s="142">
        <f t="shared" si="8"/>
        <v>0</v>
      </c>
      <c r="BJ149" s="18" t="s">
        <v>133</v>
      </c>
      <c r="BK149" s="143">
        <f t="shared" si="9"/>
        <v>0</v>
      </c>
      <c r="BL149" s="18" t="s">
        <v>144</v>
      </c>
      <c r="BM149" s="18" t="s">
        <v>248</v>
      </c>
    </row>
    <row r="150" spans="2:65" s="1" customFormat="1" ht="38.25" customHeight="1">
      <c r="B150" s="133"/>
      <c r="C150" s="134" t="s">
        <v>249</v>
      </c>
      <c r="D150" s="134" t="s">
        <v>128</v>
      </c>
      <c r="E150" s="135" t="s">
        <v>246</v>
      </c>
      <c r="F150" s="189" t="s">
        <v>247</v>
      </c>
      <c r="G150" s="189"/>
      <c r="H150" s="189"/>
      <c r="I150" s="189"/>
      <c r="J150" s="136" t="s">
        <v>131</v>
      </c>
      <c r="K150" s="137">
        <v>75</v>
      </c>
      <c r="L150" s="190"/>
      <c r="M150" s="190"/>
      <c r="N150" s="190">
        <f t="shared" si="0"/>
        <v>0</v>
      </c>
      <c r="O150" s="190"/>
      <c r="P150" s="190"/>
      <c r="Q150" s="190"/>
      <c r="R150" s="138"/>
      <c r="T150" s="139" t="s">
        <v>5</v>
      </c>
      <c r="U150" s="40" t="s">
        <v>41</v>
      </c>
      <c r="V150" s="140">
        <v>7.6999999999999999E-2</v>
      </c>
      <c r="W150" s="140">
        <f t="shared" si="1"/>
        <v>5.7750000000000004</v>
      </c>
      <c r="X150" s="140">
        <v>0</v>
      </c>
      <c r="Y150" s="140">
        <f t="shared" si="2"/>
        <v>0</v>
      </c>
      <c r="Z150" s="140">
        <v>0</v>
      </c>
      <c r="AA150" s="141">
        <f t="shared" si="3"/>
        <v>0</v>
      </c>
      <c r="AR150" s="18" t="s">
        <v>144</v>
      </c>
      <c r="AT150" s="18" t="s">
        <v>128</v>
      </c>
      <c r="AU150" s="18" t="s">
        <v>133</v>
      </c>
      <c r="AY150" s="18" t="s">
        <v>126</v>
      </c>
      <c r="BE150" s="142">
        <f t="shared" si="4"/>
        <v>0</v>
      </c>
      <c r="BF150" s="142">
        <f t="shared" si="5"/>
        <v>0</v>
      </c>
      <c r="BG150" s="142">
        <f t="shared" si="6"/>
        <v>0</v>
      </c>
      <c r="BH150" s="142">
        <f t="shared" si="7"/>
        <v>0</v>
      </c>
      <c r="BI150" s="142">
        <f t="shared" si="8"/>
        <v>0</v>
      </c>
      <c r="BJ150" s="18" t="s">
        <v>133</v>
      </c>
      <c r="BK150" s="143">
        <f t="shared" si="9"/>
        <v>0</v>
      </c>
      <c r="BL150" s="18" t="s">
        <v>144</v>
      </c>
      <c r="BM150" s="18" t="s">
        <v>250</v>
      </c>
    </row>
    <row r="151" spans="2:65" s="1" customFormat="1" ht="25.5" customHeight="1">
      <c r="B151" s="133"/>
      <c r="C151" s="144" t="s">
        <v>251</v>
      </c>
      <c r="D151" s="144" t="s">
        <v>147</v>
      </c>
      <c r="E151" s="145" t="s">
        <v>252</v>
      </c>
      <c r="F151" s="203" t="s">
        <v>253</v>
      </c>
      <c r="G151" s="203"/>
      <c r="H151" s="203"/>
      <c r="I151" s="203"/>
      <c r="J151" s="146" t="s">
        <v>131</v>
      </c>
      <c r="K151" s="147">
        <v>75</v>
      </c>
      <c r="L151" s="204"/>
      <c r="M151" s="204"/>
      <c r="N151" s="204">
        <f t="shared" si="0"/>
        <v>0</v>
      </c>
      <c r="O151" s="190"/>
      <c r="P151" s="190"/>
      <c r="Q151" s="190"/>
      <c r="R151" s="138"/>
      <c r="T151" s="139" t="s">
        <v>5</v>
      </c>
      <c r="U151" s="40" t="s">
        <v>41</v>
      </c>
      <c r="V151" s="140">
        <v>0</v>
      </c>
      <c r="W151" s="140">
        <f t="shared" si="1"/>
        <v>0</v>
      </c>
      <c r="X151" s="140">
        <v>1.0000000000000001E-5</v>
      </c>
      <c r="Y151" s="140">
        <f t="shared" si="2"/>
        <v>7.5000000000000002E-4</v>
      </c>
      <c r="Z151" s="140">
        <v>0</v>
      </c>
      <c r="AA151" s="141">
        <f t="shared" si="3"/>
        <v>0</v>
      </c>
      <c r="AR151" s="18" t="s">
        <v>150</v>
      </c>
      <c r="AT151" s="18" t="s">
        <v>147</v>
      </c>
      <c r="AU151" s="18" t="s">
        <v>133</v>
      </c>
      <c r="AY151" s="18" t="s">
        <v>126</v>
      </c>
      <c r="BE151" s="142">
        <f t="shared" si="4"/>
        <v>0</v>
      </c>
      <c r="BF151" s="142">
        <f t="shared" si="5"/>
        <v>0</v>
      </c>
      <c r="BG151" s="142">
        <f t="shared" si="6"/>
        <v>0</v>
      </c>
      <c r="BH151" s="142">
        <f t="shared" si="7"/>
        <v>0</v>
      </c>
      <c r="BI151" s="142">
        <f t="shared" si="8"/>
        <v>0</v>
      </c>
      <c r="BJ151" s="18" t="s">
        <v>133</v>
      </c>
      <c r="BK151" s="143">
        <f t="shared" si="9"/>
        <v>0</v>
      </c>
      <c r="BL151" s="18" t="s">
        <v>150</v>
      </c>
      <c r="BM151" s="18" t="s">
        <v>254</v>
      </c>
    </row>
    <row r="152" spans="2:65" s="1" customFormat="1" ht="38.25" customHeight="1">
      <c r="B152" s="133"/>
      <c r="C152" s="134" t="s">
        <v>255</v>
      </c>
      <c r="D152" s="134" t="s">
        <v>128</v>
      </c>
      <c r="E152" s="135" t="s">
        <v>256</v>
      </c>
      <c r="F152" s="189" t="s">
        <v>257</v>
      </c>
      <c r="G152" s="189"/>
      <c r="H152" s="189"/>
      <c r="I152" s="189"/>
      <c r="J152" s="136" t="s">
        <v>131</v>
      </c>
      <c r="K152" s="137">
        <v>20</v>
      </c>
      <c r="L152" s="190"/>
      <c r="M152" s="190"/>
      <c r="N152" s="190">
        <f t="shared" si="0"/>
        <v>0</v>
      </c>
      <c r="O152" s="190"/>
      <c r="P152" s="190"/>
      <c r="Q152" s="190"/>
      <c r="R152" s="138"/>
      <c r="T152" s="139" t="s">
        <v>5</v>
      </c>
      <c r="U152" s="40" t="s">
        <v>41</v>
      </c>
      <c r="V152" s="140">
        <v>0.17899999999999999</v>
      </c>
      <c r="W152" s="140">
        <f t="shared" si="1"/>
        <v>3.58</v>
      </c>
      <c r="X152" s="140">
        <v>0</v>
      </c>
      <c r="Y152" s="140">
        <f t="shared" si="2"/>
        <v>0</v>
      </c>
      <c r="Z152" s="140">
        <v>0</v>
      </c>
      <c r="AA152" s="141">
        <f t="shared" si="3"/>
        <v>0</v>
      </c>
      <c r="AR152" s="18" t="s">
        <v>144</v>
      </c>
      <c r="AT152" s="18" t="s">
        <v>128</v>
      </c>
      <c r="AU152" s="18" t="s">
        <v>133</v>
      </c>
      <c r="AY152" s="18" t="s">
        <v>126</v>
      </c>
      <c r="BE152" s="142">
        <f t="shared" si="4"/>
        <v>0</v>
      </c>
      <c r="BF152" s="142">
        <f t="shared" si="5"/>
        <v>0</v>
      </c>
      <c r="BG152" s="142">
        <f t="shared" si="6"/>
        <v>0</v>
      </c>
      <c r="BH152" s="142">
        <f t="shared" si="7"/>
        <v>0</v>
      </c>
      <c r="BI152" s="142">
        <f t="shared" si="8"/>
        <v>0</v>
      </c>
      <c r="BJ152" s="18" t="s">
        <v>133</v>
      </c>
      <c r="BK152" s="143">
        <f t="shared" si="9"/>
        <v>0</v>
      </c>
      <c r="BL152" s="18" t="s">
        <v>144</v>
      </c>
      <c r="BM152" s="18" t="s">
        <v>258</v>
      </c>
    </row>
    <row r="153" spans="2:65" s="1" customFormat="1" ht="25.5" customHeight="1">
      <c r="B153" s="133"/>
      <c r="C153" s="144" t="s">
        <v>259</v>
      </c>
      <c r="D153" s="144" t="s">
        <v>147</v>
      </c>
      <c r="E153" s="145" t="s">
        <v>260</v>
      </c>
      <c r="F153" s="203" t="s">
        <v>261</v>
      </c>
      <c r="G153" s="203"/>
      <c r="H153" s="203"/>
      <c r="I153" s="203"/>
      <c r="J153" s="146" t="s">
        <v>131</v>
      </c>
      <c r="K153" s="147">
        <v>20</v>
      </c>
      <c r="L153" s="204"/>
      <c r="M153" s="204"/>
      <c r="N153" s="204">
        <f t="shared" si="0"/>
        <v>0</v>
      </c>
      <c r="O153" s="190"/>
      <c r="P153" s="190"/>
      <c r="Q153" s="190"/>
      <c r="R153" s="138"/>
      <c r="T153" s="139" t="s">
        <v>5</v>
      </c>
      <c r="U153" s="40" t="s">
        <v>41</v>
      </c>
      <c r="V153" s="140">
        <v>0</v>
      </c>
      <c r="W153" s="140">
        <f t="shared" si="1"/>
        <v>0</v>
      </c>
      <c r="X153" s="140">
        <v>3.0000000000000001E-5</v>
      </c>
      <c r="Y153" s="140">
        <f t="shared" si="2"/>
        <v>6.0000000000000006E-4</v>
      </c>
      <c r="Z153" s="140">
        <v>0</v>
      </c>
      <c r="AA153" s="141">
        <f t="shared" si="3"/>
        <v>0</v>
      </c>
      <c r="AR153" s="18" t="s">
        <v>150</v>
      </c>
      <c r="AT153" s="18" t="s">
        <v>147</v>
      </c>
      <c r="AU153" s="18" t="s">
        <v>133</v>
      </c>
      <c r="AY153" s="18" t="s">
        <v>126</v>
      </c>
      <c r="BE153" s="142">
        <f t="shared" si="4"/>
        <v>0</v>
      </c>
      <c r="BF153" s="142">
        <f t="shared" si="5"/>
        <v>0</v>
      </c>
      <c r="BG153" s="142">
        <f t="shared" si="6"/>
        <v>0</v>
      </c>
      <c r="BH153" s="142">
        <f t="shared" si="7"/>
        <v>0</v>
      </c>
      <c r="BI153" s="142">
        <f t="shared" si="8"/>
        <v>0</v>
      </c>
      <c r="BJ153" s="18" t="s">
        <v>133</v>
      </c>
      <c r="BK153" s="143">
        <f t="shared" si="9"/>
        <v>0</v>
      </c>
      <c r="BL153" s="18" t="s">
        <v>150</v>
      </c>
      <c r="BM153" s="18" t="s">
        <v>262</v>
      </c>
    </row>
    <row r="154" spans="2:65" s="1" customFormat="1" ht="38.25" customHeight="1">
      <c r="B154" s="133"/>
      <c r="C154" s="134" t="s">
        <v>263</v>
      </c>
      <c r="D154" s="134" t="s">
        <v>128</v>
      </c>
      <c r="E154" s="135" t="s">
        <v>264</v>
      </c>
      <c r="F154" s="189" t="s">
        <v>265</v>
      </c>
      <c r="G154" s="189"/>
      <c r="H154" s="189"/>
      <c r="I154" s="189"/>
      <c r="J154" s="136" t="s">
        <v>131</v>
      </c>
      <c r="K154" s="137">
        <v>50</v>
      </c>
      <c r="L154" s="190"/>
      <c r="M154" s="190"/>
      <c r="N154" s="190">
        <f t="shared" si="0"/>
        <v>0</v>
      </c>
      <c r="O154" s="190"/>
      <c r="P154" s="190"/>
      <c r="Q154" s="190"/>
      <c r="R154" s="138"/>
      <c r="T154" s="139" t="s">
        <v>5</v>
      </c>
      <c r="U154" s="40" t="s">
        <v>41</v>
      </c>
      <c r="V154" s="140">
        <v>0.218</v>
      </c>
      <c r="W154" s="140">
        <f t="shared" si="1"/>
        <v>10.9</v>
      </c>
      <c r="X154" s="140">
        <v>0</v>
      </c>
      <c r="Y154" s="140">
        <f t="shared" si="2"/>
        <v>0</v>
      </c>
      <c r="Z154" s="140">
        <v>0</v>
      </c>
      <c r="AA154" s="141">
        <f t="shared" si="3"/>
        <v>0</v>
      </c>
      <c r="AR154" s="18" t="s">
        <v>144</v>
      </c>
      <c r="AT154" s="18" t="s">
        <v>128</v>
      </c>
      <c r="AU154" s="18" t="s">
        <v>133</v>
      </c>
      <c r="AY154" s="18" t="s">
        <v>126</v>
      </c>
      <c r="BE154" s="142">
        <f t="shared" si="4"/>
        <v>0</v>
      </c>
      <c r="BF154" s="142">
        <f t="shared" si="5"/>
        <v>0</v>
      </c>
      <c r="BG154" s="142">
        <f t="shared" si="6"/>
        <v>0</v>
      </c>
      <c r="BH154" s="142">
        <f t="shared" si="7"/>
        <v>0</v>
      </c>
      <c r="BI154" s="142">
        <f t="shared" si="8"/>
        <v>0</v>
      </c>
      <c r="BJ154" s="18" t="s">
        <v>133</v>
      </c>
      <c r="BK154" s="143">
        <f t="shared" si="9"/>
        <v>0</v>
      </c>
      <c r="BL154" s="18" t="s">
        <v>144</v>
      </c>
      <c r="BM154" s="18" t="s">
        <v>266</v>
      </c>
    </row>
    <row r="155" spans="2:65" s="1" customFormat="1" ht="16.5" customHeight="1">
      <c r="B155" s="133"/>
      <c r="C155" s="144" t="s">
        <v>267</v>
      </c>
      <c r="D155" s="144" t="s">
        <v>147</v>
      </c>
      <c r="E155" s="145" t="s">
        <v>268</v>
      </c>
      <c r="F155" s="203" t="s">
        <v>269</v>
      </c>
      <c r="G155" s="203"/>
      <c r="H155" s="203"/>
      <c r="I155" s="203"/>
      <c r="J155" s="146" t="s">
        <v>131</v>
      </c>
      <c r="K155" s="147">
        <v>50</v>
      </c>
      <c r="L155" s="204"/>
      <c r="M155" s="204"/>
      <c r="N155" s="204">
        <f t="shared" si="0"/>
        <v>0</v>
      </c>
      <c r="O155" s="190"/>
      <c r="P155" s="190"/>
      <c r="Q155" s="190"/>
      <c r="R155" s="138"/>
      <c r="T155" s="139" t="s">
        <v>5</v>
      </c>
      <c r="U155" s="40" t="s">
        <v>41</v>
      </c>
      <c r="V155" s="140">
        <v>0</v>
      </c>
      <c r="W155" s="140">
        <f t="shared" si="1"/>
        <v>0</v>
      </c>
      <c r="X155" s="140">
        <v>4.0000000000000003E-5</v>
      </c>
      <c r="Y155" s="140">
        <f t="shared" si="2"/>
        <v>2E-3</v>
      </c>
      <c r="Z155" s="140">
        <v>0</v>
      </c>
      <c r="AA155" s="141">
        <f t="shared" si="3"/>
        <v>0</v>
      </c>
      <c r="AR155" s="18" t="s">
        <v>150</v>
      </c>
      <c r="AT155" s="18" t="s">
        <v>147</v>
      </c>
      <c r="AU155" s="18" t="s">
        <v>133</v>
      </c>
      <c r="AY155" s="18" t="s">
        <v>126</v>
      </c>
      <c r="BE155" s="142">
        <f t="shared" si="4"/>
        <v>0</v>
      </c>
      <c r="BF155" s="142">
        <f t="shared" si="5"/>
        <v>0</v>
      </c>
      <c r="BG155" s="142">
        <f t="shared" si="6"/>
        <v>0</v>
      </c>
      <c r="BH155" s="142">
        <f t="shared" si="7"/>
        <v>0</v>
      </c>
      <c r="BI155" s="142">
        <f t="shared" si="8"/>
        <v>0</v>
      </c>
      <c r="BJ155" s="18" t="s">
        <v>133</v>
      </c>
      <c r="BK155" s="143">
        <f t="shared" si="9"/>
        <v>0</v>
      </c>
      <c r="BL155" s="18" t="s">
        <v>150</v>
      </c>
      <c r="BM155" s="18" t="s">
        <v>270</v>
      </c>
    </row>
    <row r="156" spans="2:65" s="1" customFormat="1" ht="38.25" customHeight="1">
      <c r="B156" s="133"/>
      <c r="C156" s="134" t="s">
        <v>271</v>
      </c>
      <c r="D156" s="134" t="s">
        <v>128</v>
      </c>
      <c r="E156" s="135" t="s">
        <v>272</v>
      </c>
      <c r="F156" s="189" t="s">
        <v>273</v>
      </c>
      <c r="G156" s="189"/>
      <c r="H156" s="189"/>
      <c r="I156" s="189"/>
      <c r="J156" s="136" t="s">
        <v>131</v>
      </c>
      <c r="K156" s="137">
        <v>10</v>
      </c>
      <c r="L156" s="190"/>
      <c r="M156" s="190"/>
      <c r="N156" s="190">
        <f t="shared" si="0"/>
        <v>0</v>
      </c>
      <c r="O156" s="190"/>
      <c r="P156" s="190"/>
      <c r="Q156" s="190"/>
      <c r="R156" s="138"/>
      <c r="T156" s="139" t="s">
        <v>5</v>
      </c>
      <c r="U156" s="40" t="s">
        <v>41</v>
      </c>
      <c r="V156" s="140">
        <v>0.26800000000000002</v>
      </c>
      <c r="W156" s="140">
        <f t="shared" si="1"/>
        <v>2.68</v>
      </c>
      <c r="X156" s="140">
        <v>0</v>
      </c>
      <c r="Y156" s="140">
        <f t="shared" si="2"/>
        <v>0</v>
      </c>
      <c r="Z156" s="140">
        <v>0</v>
      </c>
      <c r="AA156" s="141">
        <f t="shared" si="3"/>
        <v>0</v>
      </c>
      <c r="AR156" s="18" t="s">
        <v>144</v>
      </c>
      <c r="AT156" s="18" t="s">
        <v>128</v>
      </c>
      <c r="AU156" s="18" t="s">
        <v>133</v>
      </c>
      <c r="AY156" s="18" t="s">
        <v>126</v>
      </c>
      <c r="BE156" s="142">
        <f t="shared" si="4"/>
        <v>0</v>
      </c>
      <c r="BF156" s="142">
        <f t="shared" si="5"/>
        <v>0</v>
      </c>
      <c r="BG156" s="142">
        <f t="shared" si="6"/>
        <v>0</v>
      </c>
      <c r="BH156" s="142">
        <f t="shared" si="7"/>
        <v>0</v>
      </c>
      <c r="BI156" s="142">
        <f t="shared" si="8"/>
        <v>0</v>
      </c>
      <c r="BJ156" s="18" t="s">
        <v>133</v>
      </c>
      <c r="BK156" s="143">
        <f t="shared" si="9"/>
        <v>0</v>
      </c>
      <c r="BL156" s="18" t="s">
        <v>144</v>
      </c>
      <c r="BM156" s="18" t="s">
        <v>274</v>
      </c>
    </row>
    <row r="157" spans="2:65" s="1" customFormat="1" ht="25.5" customHeight="1">
      <c r="B157" s="133"/>
      <c r="C157" s="144" t="s">
        <v>275</v>
      </c>
      <c r="D157" s="144" t="s">
        <v>147</v>
      </c>
      <c r="E157" s="145" t="s">
        <v>276</v>
      </c>
      <c r="F157" s="203" t="s">
        <v>277</v>
      </c>
      <c r="G157" s="203"/>
      <c r="H157" s="203"/>
      <c r="I157" s="203"/>
      <c r="J157" s="146" t="s">
        <v>131</v>
      </c>
      <c r="K157" s="147">
        <v>10</v>
      </c>
      <c r="L157" s="204"/>
      <c r="M157" s="204"/>
      <c r="N157" s="204">
        <f t="shared" si="0"/>
        <v>0</v>
      </c>
      <c r="O157" s="190"/>
      <c r="P157" s="190"/>
      <c r="Q157" s="190"/>
      <c r="R157" s="138"/>
      <c r="T157" s="139" t="s">
        <v>5</v>
      </c>
      <c r="U157" s="40" t="s">
        <v>41</v>
      </c>
      <c r="V157" s="140">
        <v>0</v>
      </c>
      <c r="W157" s="140">
        <f t="shared" si="1"/>
        <v>0</v>
      </c>
      <c r="X157" s="140">
        <v>9.0000000000000006E-5</v>
      </c>
      <c r="Y157" s="140">
        <f t="shared" si="2"/>
        <v>9.0000000000000008E-4</v>
      </c>
      <c r="Z157" s="140">
        <v>0</v>
      </c>
      <c r="AA157" s="141">
        <f t="shared" si="3"/>
        <v>0</v>
      </c>
      <c r="AR157" s="18" t="s">
        <v>150</v>
      </c>
      <c r="AT157" s="18" t="s">
        <v>147</v>
      </c>
      <c r="AU157" s="18" t="s">
        <v>133</v>
      </c>
      <c r="AY157" s="18" t="s">
        <v>126</v>
      </c>
      <c r="BE157" s="142">
        <f t="shared" si="4"/>
        <v>0</v>
      </c>
      <c r="BF157" s="142">
        <f t="shared" si="5"/>
        <v>0</v>
      </c>
      <c r="BG157" s="142">
        <f t="shared" si="6"/>
        <v>0</v>
      </c>
      <c r="BH157" s="142">
        <f t="shared" si="7"/>
        <v>0</v>
      </c>
      <c r="BI157" s="142">
        <f t="shared" si="8"/>
        <v>0</v>
      </c>
      <c r="BJ157" s="18" t="s">
        <v>133</v>
      </c>
      <c r="BK157" s="143">
        <f t="shared" si="9"/>
        <v>0</v>
      </c>
      <c r="BL157" s="18" t="s">
        <v>150</v>
      </c>
      <c r="BM157" s="18" t="s">
        <v>278</v>
      </c>
    </row>
    <row r="158" spans="2:65" s="1" customFormat="1" ht="38.25" customHeight="1">
      <c r="B158" s="133"/>
      <c r="C158" s="134" t="s">
        <v>279</v>
      </c>
      <c r="D158" s="134" t="s">
        <v>128</v>
      </c>
      <c r="E158" s="135" t="s">
        <v>280</v>
      </c>
      <c r="F158" s="189" t="s">
        <v>281</v>
      </c>
      <c r="G158" s="189"/>
      <c r="H158" s="189"/>
      <c r="I158" s="189"/>
      <c r="J158" s="136" t="s">
        <v>131</v>
      </c>
      <c r="K158" s="137">
        <v>16</v>
      </c>
      <c r="L158" s="190"/>
      <c r="M158" s="190"/>
      <c r="N158" s="190">
        <f t="shared" si="0"/>
        <v>0</v>
      </c>
      <c r="O158" s="190"/>
      <c r="P158" s="190"/>
      <c r="Q158" s="190"/>
      <c r="R158" s="138"/>
      <c r="T158" s="139" t="s">
        <v>5</v>
      </c>
      <c r="U158" s="40" t="s">
        <v>41</v>
      </c>
      <c r="V158" s="140">
        <v>0.47599999999999998</v>
      </c>
      <c r="W158" s="140">
        <f t="shared" si="1"/>
        <v>7.6159999999999997</v>
      </c>
      <c r="X158" s="140">
        <v>0</v>
      </c>
      <c r="Y158" s="140">
        <f t="shared" si="2"/>
        <v>0</v>
      </c>
      <c r="Z158" s="140">
        <v>0</v>
      </c>
      <c r="AA158" s="141">
        <f t="shared" si="3"/>
        <v>0</v>
      </c>
      <c r="AR158" s="18" t="s">
        <v>144</v>
      </c>
      <c r="AT158" s="18" t="s">
        <v>128</v>
      </c>
      <c r="AU158" s="18" t="s">
        <v>133</v>
      </c>
      <c r="AY158" s="18" t="s">
        <v>126</v>
      </c>
      <c r="BE158" s="142">
        <f t="shared" si="4"/>
        <v>0</v>
      </c>
      <c r="BF158" s="142">
        <f t="shared" si="5"/>
        <v>0</v>
      </c>
      <c r="BG158" s="142">
        <f t="shared" si="6"/>
        <v>0</v>
      </c>
      <c r="BH158" s="142">
        <f t="shared" si="7"/>
        <v>0</v>
      </c>
      <c r="BI158" s="142">
        <f t="shared" si="8"/>
        <v>0</v>
      </c>
      <c r="BJ158" s="18" t="s">
        <v>133</v>
      </c>
      <c r="BK158" s="143">
        <f t="shared" si="9"/>
        <v>0</v>
      </c>
      <c r="BL158" s="18" t="s">
        <v>144</v>
      </c>
      <c r="BM158" s="18" t="s">
        <v>282</v>
      </c>
    </row>
    <row r="159" spans="2:65" s="1" customFormat="1" ht="25.5" customHeight="1">
      <c r="B159" s="133"/>
      <c r="C159" s="144" t="s">
        <v>283</v>
      </c>
      <c r="D159" s="144" t="s">
        <v>147</v>
      </c>
      <c r="E159" s="145" t="s">
        <v>284</v>
      </c>
      <c r="F159" s="203" t="s">
        <v>285</v>
      </c>
      <c r="G159" s="203"/>
      <c r="H159" s="203"/>
      <c r="I159" s="203"/>
      <c r="J159" s="146" t="s">
        <v>131</v>
      </c>
      <c r="K159" s="147">
        <v>16</v>
      </c>
      <c r="L159" s="204"/>
      <c r="M159" s="204"/>
      <c r="N159" s="204">
        <f t="shared" si="0"/>
        <v>0</v>
      </c>
      <c r="O159" s="190"/>
      <c r="P159" s="190"/>
      <c r="Q159" s="190"/>
      <c r="R159" s="138"/>
      <c r="T159" s="139" t="s">
        <v>5</v>
      </c>
      <c r="U159" s="40" t="s">
        <v>41</v>
      </c>
      <c r="V159" s="140">
        <v>0</v>
      </c>
      <c r="W159" s="140">
        <f t="shared" si="1"/>
        <v>0</v>
      </c>
      <c r="X159" s="140">
        <v>2.7E-4</v>
      </c>
      <c r="Y159" s="140">
        <f t="shared" si="2"/>
        <v>4.3200000000000001E-3</v>
      </c>
      <c r="Z159" s="140">
        <v>0</v>
      </c>
      <c r="AA159" s="141">
        <f t="shared" si="3"/>
        <v>0</v>
      </c>
      <c r="AR159" s="18" t="s">
        <v>150</v>
      </c>
      <c r="AT159" s="18" t="s">
        <v>147</v>
      </c>
      <c r="AU159" s="18" t="s">
        <v>133</v>
      </c>
      <c r="AY159" s="18" t="s">
        <v>126</v>
      </c>
      <c r="BE159" s="142">
        <f t="shared" si="4"/>
        <v>0</v>
      </c>
      <c r="BF159" s="142">
        <f t="shared" si="5"/>
        <v>0</v>
      </c>
      <c r="BG159" s="142">
        <f t="shared" si="6"/>
        <v>0</v>
      </c>
      <c r="BH159" s="142">
        <f t="shared" si="7"/>
        <v>0</v>
      </c>
      <c r="BI159" s="142">
        <f t="shared" si="8"/>
        <v>0</v>
      </c>
      <c r="BJ159" s="18" t="s">
        <v>133</v>
      </c>
      <c r="BK159" s="143">
        <f t="shared" si="9"/>
        <v>0</v>
      </c>
      <c r="BL159" s="18" t="s">
        <v>150</v>
      </c>
      <c r="BM159" s="18" t="s">
        <v>286</v>
      </c>
    </row>
    <row r="160" spans="2:65" s="1" customFormat="1" ht="25.5" customHeight="1">
      <c r="B160" s="133"/>
      <c r="C160" s="134" t="s">
        <v>287</v>
      </c>
      <c r="D160" s="134" t="s">
        <v>128</v>
      </c>
      <c r="E160" s="135" t="s">
        <v>288</v>
      </c>
      <c r="F160" s="189" t="s">
        <v>289</v>
      </c>
      <c r="G160" s="189"/>
      <c r="H160" s="189"/>
      <c r="I160" s="189"/>
      <c r="J160" s="136" t="s">
        <v>131</v>
      </c>
      <c r="K160" s="137">
        <v>313</v>
      </c>
      <c r="L160" s="190"/>
      <c r="M160" s="190"/>
      <c r="N160" s="190">
        <f t="shared" si="0"/>
        <v>0</v>
      </c>
      <c r="O160" s="190"/>
      <c r="P160" s="190"/>
      <c r="Q160" s="190"/>
      <c r="R160" s="138"/>
      <c r="T160" s="139" t="s">
        <v>5</v>
      </c>
      <c r="U160" s="40" t="s">
        <v>41</v>
      </c>
      <c r="V160" s="140">
        <v>0.22800000000000001</v>
      </c>
      <c r="W160" s="140">
        <f t="shared" si="1"/>
        <v>71.364000000000004</v>
      </c>
      <c r="X160" s="140">
        <v>0</v>
      </c>
      <c r="Y160" s="140">
        <f t="shared" si="2"/>
        <v>0</v>
      </c>
      <c r="Z160" s="140">
        <v>0</v>
      </c>
      <c r="AA160" s="141">
        <f t="shared" si="3"/>
        <v>0</v>
      </c>
      <c r="AR160" s="18" t="s">
        <v>144</v>
      </c>
      <c r="AT160" s="18" t="s">
        <v>128</v>
      </c>
      <c r="AU160" s="18" t="s">
        <v>133</v>
      </c>
      <c r="AY160" s="18" t="s">
        <v>126</v>
      </c>
      <c r="BE160" s="142">
        <f t="shared" si="4"/>
        <v>0</v>
      </c>
      <c r="BF160" s="142">
        <f t="shared" si="5"/>
        <v>0</v>
      </c>
      <c r="BG160" s="142">
        <f t="shared" si="6"/>
        <v>0</v>
      </c>
      <c r="BH160" s="142">
        <f t="shared" si="7"/>
        <v>0</v>
      </c>
      <c r="BI160" s="142">
        <f t="shared" si="8"/>
        <v>0</v>
      </c>
      <c r="BJ160" s="18" t="s">
        <v>133</v>
      </c>
      <c r="BK160" s="143">
        <f t="shared" si="9"/>
        <v>0</v>
      </c>
      <c r="BL160" s="18" t="s">
        <v>144</v>
      </c>
      <c r="BM160" s="18" t="s">
        <v>290</v>
      </c>
    </row>
    <row r="161" spans="2:65" s="1" customFormat="1" ht="25.5" customHeight="1">
      <c r="B161" s="133"/>
      <c r="C161" s="134" t="s">
        <v>291</v>
      </c>
      <c r="D161" s="134" t="s">
        <v>128</v>
      </c>
      <c r="E161" s="135" t="s">
        <v>292</v>
      </c>
      <c r="F161" s="189" t="s">
        <v>293</v>
      </c>
      <c r="G161" s="189"/>
      <c r="H161" s="189"/>
      <c r="I161" s="189"/>
      <c r="J161" s="136" t="s">
        <v>131</v>
      </c>
      <c r="K161" s="137">
        <v>15</v>
      </c>
      <c r="L161" s="190"/>
      <c r="M161" s="190"/>
      <c r="N161" s="190">
        <f t="shared" si="0"/>
        <v>0</v>
      </c>
      <c r="O161" s="190"/>
      <c r="P161" s="190"/>
      <c r="Q161" s="190"/>
      <c r="R161" s="138"/>
      <c r="T161" s="139" t="s">
        <v>5</v>
      </c>
      <c r="U161" s="40" t="s">
        <v>41</v>
      </c>
      <c r="V161" s="140">
        <v>0.46700000000000003</v>
      </c>
      <c r="W161" s="140">
        <f t="shared" si="1"/>
        <v>7.0050000000000008</v>
      </c>
      <c r="X161" s="140">
        <v>0</v>
      </c>
      <c r="Y161" s="140">
        <f t="shared" si="2"/>
        <v>0</v>
      </c>
      <c r="Z161" s="140">
        <v>0</v>
      </c>
      <c r="AA161" s="141">
        <f t="shared" si="3"/>
        <v>0</v>
      </c>
      <c r="AR161" s="18" t="s">
        <v>144</v>
      </c>
      <c r="AT161" s="18" t="s">
        <v>128</v>
      </c>
      <c r="AU161" s="18" t="s">
        <v>133</v>
      </c>
      <c r="AY161" s="18" t="s">
        <v>126</v>
      </c>
      <c r="BE161" s="142">
        <f t="shared" si="4"/>
        <v>0</v>
      </c>
      <c r="BF161" s="142">
        <f t="shared" si="5"/>
        <v>0</v>
      </c>
      <c r="BG161" s="142">
        <f t="shared" si="6"/>
        <v>0</v>
      </c>
      <c r="BH161" s="142">
        <f t="shared" si="7"/>
        <v>0</v>
      </c>
      <c r="BI161" s="142">
        <f t="shared" si="8"/>
        <v>0</v>
      </c>
      <c r="BJ161" s="18" t="s">
        <v>133</v>
      </c>
      <c r="BK161" s="143">
        <f t="shared" si="9"/>
        <v>0</v>
      </c>
      <c r="BL161" s="18" t="s">
        <v>144</v>
      </c>
      <c r="BM161" s="18" t="s">
        <v>294</v>
      </c>
    </row>
    <row r="162" spans="2:65" s="1" customFormat="1" ht="25.5" customHeight="1">
      <c r="B162" s="133"/>
      <c r="C162" s="144" t="s">
        <v>295</v>
      </c>
      <c r="D162" s="144" t="s">
        <v>147</v>
      </c>
      <c r="E162" s="145" t="s">
        <v>296</v>
      </c>
      <c r="F162" s="203" t="s">
        <v>297</v>
      </c>
      <c r="G162" s="203"/>
      <c r="H162" s="203"/>
      <c r="I162" s="203"/>
      <c r="J162" s="146" t="s">
        <v>131</v>
      </c>
      <c r="K162" s="147">
        <v>1.5</v>
      </c>
      <c r="L162" s="204"/>
      <c r="M162" s="204"/>
      <c r="N162" s="204">
        <f t="shared" si="0"/>
        <v>0</v>
      </c>
      <c r="O162" s="190"/>
      <c r="P162" s="190"/>
      <c r="Q162" s="190"/>
      <c r="R162" s="138"/>
      <c r="T162" s="139" t="s">
        <v>5</v>
      </c>
      <c r="U162" s="40" t="s">
        <v>41</v>
      </c>
      <c r="V162" s="140">
        <v>0</v>
      </c>
      <c r="W162" s="140">
        <f t="shared" si="1"/>
        <v>0</v>
      </c>
      <c r="X162" s="140">
        <v>6.0000000000000002E-5</v>
      </c>
      <c r="Y162" s="140">
        <f t="shared" si="2"/>
        <v>9.0000000000000006E-5</v>
      </c>
      <c r="Z162" s="140">
        <v>0</v>
      </c>
      <c r="AA162" s="141">
        <f t="shared" si="3"/>
        <v>0</v>
      </c>
      <c r="AR162" s="18" t="s">
        <v>150</v>
      </c>
      <c r="AT162" s="18" t="s">
        <v>147</v>
      </c>
      <c r="AU162" s="18" t="s">
        <v>133</v>
      </c>
      <c r="AY162" s="18" t="s">
        <v>126</v>
      </c>
      <c r="BE162" s="142">
        <f t="shared" si="4"/>
        <v>0</v>
      </c>
      <c r="BF162" s="142">
        <f t="shared" si="5"/>
        <v>0</v>
      </c>
      <c r="BG162" s="142">
        <f t="shared" si="6"/>
        <v>0</v>
      </c>
      <c r="BH162" s="142">
        <f t="shared" si="7"/>
        <v>0</v>
      </c>
      <c r="BI162" s="142">
        <f t="shared" si="8"/>
        <v>0</v>
      </c>
      <c r="BJ162" s="18" t="s">
        <v>133</v>
      </c>
      <c r="BK162" s="143">
        <f t="shared" si="9"/>
        <v>0</v>
      </c>
      <c r="BL162" s="18" t="s">
        <v>150</v>
      </c>
      <c r="BM162" s="18" t="s">
        <v>298</v>
      </c>
    </row>
    <row r="163" spans="2:65" s="1" customFormat="1" ht="25.5" customHeight="1">
      <c r="B163" s="133"/>
      <c r="C163" s="134" t="s">
        <v>299</v>
      </c>
      <c r="D163" s="134" t="s">
        <v>128</v>
      </c>
      <c r="E163" s="135" t="s">
        <v>300</v>
      </c>
      <c r="F163" s="189" t="s">
        <v>301</v>
      </c>
      <c r="G163" s="189"/>
      <c r="H163" s="189"/>
      <c r="I163" s="189"/>
      <c r="J163" s="136" t="s">
        <v>131</v>
      </c>
      <c r="K163" s="137">
        <v>14</v>
      </c>
      <c r="L163" s="190"/>
      <c r="M163" s="190"/>
      <c r="N163" s="190">
        <f t="shared" si="0"/>
        <v>0</v>
      </c>
      <c r="O163" s="190"/>
      <c r="P163" s="190"/>
      <c r="Q163" s="190"/>
      <c r="R163" s="138"/>
      <c r="T163" s="139" t="s">
        <v>5</v>
      </c>
      <c r="U163" s="40" t="s">
        <v>41</v>
      </c>
      <c r="V163" s="140">
        <v>0.97199999999999998</v>
      </c>
      <c r="W163" s="140">
        <f t="shared" si="1"/>
        <v>13.608000000000001</v>
      </c>
      <c r="X163" s="140">
        <v>0</v>
      </c>
      <c r="Y163" s="140">
        <f t="shared" si="2"/>
        <v>0</v>
      </c>
      <c r="Z163" s="140">
        <v>0</v>
      </c>
      <c r="AA163" s="141">
        <f t="shared" si="3"/>
        <v>0</v>
      </c>
      <c r="AR163" s="18" t="s">
        <v>144</v>
      </c>
      <c r="AT163" s="18" t="s">
        <v>128</v>
      </c>
      <c r="AU163" s="18" t="s">
        <v>133</v>
      </c>
      <c r="AY163" s="18" t="s">
        <v>126</v>
      </c>
      <c r="BE163" s="142">
        <f t="shared" si="4"/>
        <v>0</v>
      </c>
      <c r="BF163" s="142">
        <f t="shared" si="5"/>
        <v>0</v>
      </c>
      <c r="BG163" s="142">
        <f t="shared" si="6"/>
        <v>0</v>
      </c>
      <c r="BH163" s="142">
        <f t="shared" si="7"/>
        <v>0</v>
      </c>
      <c r="BI163" s="142">
        <f t="shared" si="8"/>
        <v>0</v>
      </c>
      <c r="BJ163" s="18" t="s">
        <v>133</v>
      </c>
      <c r="BK163" s="143">
        <f t="shared" si="9"/>
        <v>0</v>
      </c>
      <c r="BL163" s="18" t="s">
        <v>144</v>
      </c>
      <c r="BM163" s="18" t="s">
        <v>302</v>
      </c>
    </row>
    <row r="164" spans="2:65" s="1" customFormat="1" ht="25.5" customHeight="1">
      <c r="B164" s="133"/>
      <c r="C164" s="144" t="s">
        <v>303</v>
      </c>
      <c r="D164" s="144" t="s">
        <v>147</v>
      </c>
      <c r="E164" s="145" t="s">
        <v>304</v>
      </c>
      <c r="F164" s="203" t="s">
        <v>305</v>
      </c>
      <c r="G164" s="203"/>
      <c r="H164" s="203"/>
      <c r="I164" s="203"/>
      <c r="J164" s="146" t="s">
        <v>131</v>
      </c>
      <c r="K164" s="147">
        <v>14</v>
      </c>
      <c r="L164" s="204"/>
      <c r="M164" s="204"/>
      <c r="N164" s="204">
        <f t="shared" si="0"/>
        <v>0</v>
      </c>
      <c r="O164" s="190"/>
      <c r="P164" s="190"/>
      <c r="Q164" s="190"/>
      <c r="R164" s="138"/>
      <c r="T164" s="139" t="s">
        <v>5</v>
      </c>
      <c r="U164" s="40" t="s">
        <v>41</v>
      </c>
      <c r="V164" s="140">
        <v>0</v>
      </c>
      <c r="W164" s="140">
        <f t="shared" si="1"/>
        <v>0</v>
      </c>
      <c r="X164" s="140">
        <v>8.0000000000000007E-5</v>
      </c>
      <c r="Y164" s="140">
        <f t="shared" si="2"/>
        <v>1.1200000000000001E-3</v>
      </c>
      <c r="Z164" s="140">
        <v>0</v>
      </c>
      <c r="AA164" s="141">
        <f t="shared" si="3"/>
        <v>0</v>
      </c>
      <c r="AR164" s="18" t="s">
        <v>150</v>
      </c>
      <c r="AT164" s="18" t="s">
        <v>147</v>
      </c>
      <c r="AU164" s="18" t="s">
        <v>133</v>
      </c>
      <c r="AY164" s="18" t="s">
        <v>126</v>
      </c>
      <c r="BE164" s="142">
        <f t="shared" si="4"/>
        <v>0</v>
      </c>
      <c r="BF164" s="142">
        <f t="shared" si="5"/>
        <v>0</v>
      </c>
      <c r="BG164" s="142">
        <f t="shared" si="6"/>
        <v>0</v>
      </c>
      <c r="BH164" s="142">
        <f t="shared" si="7"/>
        <v>0</v>
      </c>
      <c r="BI164" s="142">
        <f t="shared" si="8"/>
        <v>0</v>
      </c>
      <c r="BJ164" s="18" t="s">
        <v>133</v>
      </c>
      <c r="BK164" s="143">
        <f t="shared" si="9"/>
        <v>0</v>
      </c>
      <c r="BL164" s="18" t="s">
        <v>150</v>
      </c>
      <c r="BM164" s="18" t="s">
        <v>306</v>
      </c>
    </row>
    <row r="165" spans="2:65" s="1" customFormat="1" ht="25.5" customHeight="1">
      <c r="B165" s="133"/>
      <c r="C165" s="134" t="s">
        <v>307</v>
      </c>
      <c r="D165" s="134" t="s">
        <v>128</v>
      </c>
      <c r="E165" s="135" t="s">
        <v>308</v>
      </c>
      <c r="F165" s="189" t="s">
        <v>309</v>
      </c>
      <c r="G165" s="189"/>
      <c r="H165" s="189"/>
      <c r="I165" s="189"/>
      <c r="J165" s="136" t="s">
        <v>131</v>
      </c>
      <c r="K165" s="137">
        <v>2</v>
      </c>
      <c r="L165" s="190"/>
      <c r="M165" s="190"/>
      <c r="N165" s="190">
        <f t="shared" si="0"/>
        <v>0</v>
      </c>
      <c r="O165" s="190"/>
      <c r="P165" s="190"/>
      <c r="Q165" s="190"/>
      <c r="R165" s="138"/>
      <c r="T165" s="139" t="s">
        <v>5</v>
      </c>
      <c r="U165" s="40" t="s">
        <v>41</v>
      </c>
      <c r="V165" s="140">
        <v>1.27</v>
      </c>
      <c r="W165" s="140">
        <f t="shared" si="1"/>
        <v>2.54</v>
      </c>
      <c r="X165" s="140">
        <v>0</v>
      </c>
      <c r="Y165" s="140">
        <f t="shared" si="2"/>
        <v>0</v>
      </c>
      <c r="Z165" s="140">
        <v>0</v>
      </c>
      <c r="AA165" s="141">
        <f t="shared" si="3"/>
        <v>0</v>
      </c>
      <c r="AR165" s="18" t="s">
        <v>144</v>
      </c>
      <c r="AT165" s="18" t="s">
        <v>128</v>
      </c>
      <c r="AU165" s="18" t="s">
        <v>133</v>
      </c>
      <c r="AY165" s="18" t="s">
        <v>126</v>
      </c>
      <c r="BE165" s="142">
        <f t="shared" si="4"/>
        <v>0</v>
      </c>
      <c r="BF165" s="142">
        <f t="shared" si="5"/>
        <v>0</v>
      </c>
      <c r="BG165" s="142">
        <f t="shared" si="6"/>
        <v>0</v>
      </c>
      <c r="BH165" s="142">
        <f t="shared" si="7"/>
        <v>0</v>
      </c>
      <c r="BI165" s="142">
        <f t="shared" si="8"/>
        <v>0</v>
      </c>
      <c r="BJ165" s="18" t="s">
        <v>133</v>
      </c>
      <c r="BK165" s="143">
        <f t="shared" si="9"/>
        <v>0</v>
      </c>
      <c r="BL165" s="18" t="s">
        <v>144</v>
      </c>
      <c r="BM165" s="18" t="s">
        <v>310</v>
      </c>
    </row>
    <row r="166" spans="2:65" s="1" customFormat="1" ht="25.5" customHeight="1">
      <c r="B166" s="133"/>
      <c r="C166" s="144" t="s">
        <v>311</v>
      </c>
      <c r="D166" s="144" t="s">
        <v>147</v>
      </c>
      <c r="E166" s="145" t="s">
        <v>312</v>
      </c>
      <c r="F166" s="203" t="s">
        <v>313</v>
      </c>
      <c r="G166" s="203"/>
      <c r="H166" s="203"/>
      <c r="I166" s="203"/>
      <c r="J166" s="146" t="s">
        <v>131</v>
      </c>
      <c r="K166" s="147">
        <v>2</v>
      </c>
      <c r="L166" s="204"/>
      <c r="M166" s="204"/>
      <c r="N166" s="204">
        <f t="shared" si="0"/>
        <v>0</v>
      </c>
      <c r="O166" s="190"/>
      <c r="P166" s="190"/>
      <c r="Q166" s="190"/>
      <c r="R166" s="138"/>
      <c r="T166" s="139" t="s">
        <v>5</v>
      </c>
      <c r="U166" s="40" t="s">
        <v>41</v>
      </c>
      <c r="V166" s="140">
        <v>0</v>
      </c>
      <c r="W166" s="140">
        <f t="shared" si="1"/>
        <v>0</v>
      </c>
      <c r="X166" s="140">
        <v>1E-4</v>
      </c>
      <c r="Y166" s="140">
        <f t="shared" si="2"/>
        <v>2.0000000000000001E-4</v>
      </c>
      <c r="Z166" s="140">
        <v>0</v>
      </c>
      <c r="AA166" s="141">
        <f t="shared" si="3"/>
        <v>0</v>
      </c>
      <c r="AR166" s="18" t="s">
        <v>150</v>
      </c>
      <c r="AT166" s="18" t="s">
        <v>147</v>
      </c>
      <c r="AU166" s="18" t="s">
        <v>133</v>
      </c>
      <c r="AY166" s="18" t="s">
        <v>126</v>
      </c>
      <c r="BE166" s="142">
        <f t="shared" si="4"/>
        <v>0</v>
      </c>
      <c r="BF166" s="142">
        <f t="shared" si="5"/>
        <v>0</v>
      </c>
      <c r="BG166" s="142">
        <f t="shared" si="6"/>
        <v>0</v>
      </c>
      <c r="BH166" s="142">
        <f t="shared" si="7"/>
        <v>0</v>
      </c>
      <c r="BI166" s="142">
        <f t="shared" si="8"/>
        <v>0</v>
      </c>
      <c r="BJ166" s="18" t="s">
        <v>133</v>
      </c>
      <c r="BK166" s="143">
        <f t="shared" si="9"/>
        <v>0</v>
      </c>
      <c r="BL166" s="18" t="s">
        <v>150</v>
      </c>
      <c r="BM166" s="18" t="s">
        <v>314</v>
      </c>
    </row>
    <row r="167" spans="2:65" s="1" customFormat="1" ht="38.25" customHeight="1">
      <c r="B167" s="133"/>
      <c r="C167" s="134" t="s">
        <v>315</v>
      </c>
      <c r="D167" s="134" t="s">
        <v>128</v>
      </c>
      <c r="E167" s="135" t="s">
        <v>316</v>
      </c>
      <c r="F167" s="189" t="s">
        <v>317</v>
      </c>
      <c r="G167" s="189"/>
      <c r="H167" s="189"/>
      <c r="I167" s="189"/>
      <c r="J167" s="136" t="s">
        <v>131</v>
      </c>
      <c r="K167" s="137">
        <v>1</v>
      </c>
      <c r="L167" s="190"/>
      <c r="M167" s="190"/>
      <c r="N167" s="190">
        <f t="shared" si="0"/>
        <v>0</v>
      </c>
      <c r="O167" s="190"/>
      <c r="P167" s="190"/>
      <c r="Q167" s="190"/>
      <c r="R167" s="138"/>
      <c r="T167" s="139" t="s">
        <v>5</v>
      </c>
      <c r="U167" s="40" t="s">
        <v>41</v>
      </c>
      <c r="V167" s="140">
        <v>0.28799999999999998</v>
      </c>
      <c r="W167" s="140">
        <f t="shared" si="1"/>
        <v>0.28799999999999998</v>
      </c>
      <c r="X167" s="140">
        <v>0</v>
      </c>
      <c r="Y167" s="140">
        <f t="shared" si="2"/>
        <v>0</v>
      </c>
      <c r="Z167" s="140">
        <v>0</v>
      </c>
      <c r="AA167" s="141">
        <f t="shared" si="3"/>
        <v>0</v>
      </c>
      <c r="AR167" s="18" t="s">
        <v>144</v>
      </c>
      <c r="AT167" s="18" t="s">
        <v>128</v>
      </c>
      <c r="AU167" s="18" t="s">
        <v>133</v>
      </c>
      <c r="AY167" s="18" t="s">
        <v>126</v>
      </c>
      <c r="BE167" s="142">
        <f t="shared" si="4"/>
        <v>0</v>
      </c>
      <c r="BF167" s="142">
        <f t="shared" si="5"/>
        <v>0</v>
      </c>
      <c r="BG167" s="142">
        <f t="shared" si="6"/>
        <v>0</v>
      </c>
      <c r="BH167" s="142">
        <f t="shared" si="7"/>
        <v>0</v>
      </c>
      <c r="BI167" s="142">
        <f t="shared" si="8"/>
        <v>0</v>
      </c>
      <c r="BJ167" s="18" t="s">
        <v>133</v>
      </c>
      <c r="BK167" s="143">
        <f t="shared" si="9"/>
        <v>0</v>
      </c>
      <c r="BL167" s="18" t="s">
        <v>144</v>
      </c>
      <c r="BM167" s="18" t="s">
        <v>318</v>
      </c>
    </row>
    <row r="168" spans="2:65" s="1" customFormat="1" ht="25.5" customHeight="1">
      <c r="B168" s="133"/>
      <c r="C168" s="144" t="s">
        <v>319</v>
      </c>
      <c r="D168" s="144" t="s">
        <v>147</v>
      </c>
      <c r="E168" s="145" t="s">
        <v>320</v>
      </c>
      <c r="F168" s="203" t="s">
        <v>321</v>
      </c>
      <c r="G168" s="203"/>
      <c r="H168" s="203"/>
      <c r="I168" s="203"/>
      <c r="J168" s="146" t="s">
        <v>131</v>
      </c>
      <c r="K168" s="147">
        <v>1</v>
      </c>
      <c r="L168" s="204"/>
      <c r="M168" s="204"/>
      <c r="N168" s="204">
        <f t="shared" si="0"/>
        <v>0</v>
      </c>
      <c r="O168" s="190"/>
      <c r="P168" s="190"/>
      <c r="Q168" s="190"/>
      <c r="R168" s="138"/>
      <c r="T168" s="139" t="s">
        <v>5</v>
      </c>
      <c r="U168" s="40" t="s">
        <v>41</v>
      </c>
      <c r="V168" s="140">
        <v>0</v>
      </c>
      <c r="W168" s="140">
        <f t="shared" si="1"/>
        <v>0</v>
      </c>
      <c r="X168" s="140">
        <v>1E-4</v>
      </c>
      <c r="Y168" s="140">
        <f t="shared" si="2"/>
        <v>1E-4</v>
      </c>
      <c r="Z168" s="140">
        <v>0</v>
      </c>
      <c r="AA168" s="141">
        <f t="shared" si="3"/>
        <v>0</v>
      </c>
      <c r="AR168" s="18" t="s">
        <v>150</v>
      </c>
      <c r="AT168" s="18" t="s">
        <v>147</v>
      </c>
      <c r="AU168" s="18" t="s">
        <v>133</v>
      </c>
      <c r="AY168" s="18" t="s">
        <v>126</v>
      </c>
      <c r="BE168" s="142">
        <f t="shared" si="4"/>
        <v>0</v>
      </c>
      <c r="BF168" s="142">
        <f t="shared" si="5"/>
        <v>0</v>
      </c>
      <c r="BG168" s="142">
        <f t="shared" si="6"/>
        <v>0</v>
      </c>
      <c r="BH168" s="142">
        <f t="shared" si="7"/>
        <v>0</v>
      </c>
      <c r="BI168" s="142">
        <f t="shared" si="8"/>
        <v>0</v>
      </c>
      <c r="BJ168" s="18" t="s">
        <v>133</v>
      </c>
      <c r="BK168" s="143">
        <f t="shared" si="9"/>
        <v>0</v>
      </c>
      <c r="BL168" s="18" t="s">
        <v>150</v>
      </c>
      <c r="BM168" s="18" t="s">
        <v>322</v>
      </c>
    </row>
    <row r="169" spans="2:65" s="1" customFormat="1" ht="38.25" customHeight="1">
      <c r="B169" s="133"/>
      <c r="C169" s="134" t="s">
        <v>323</v>
      </c>
      <c r="D169" s="134" t="s">
        <v>128</v>
      </c>
      <c r="E169" s="135" t="s">
        <v>324</v>
      </c>
      <c r="F169" s="189" t="s">
        <v>325</v>
      </c>
      <c r="G169" s="189"/>
      <c r="H169" s="189"/>
      <c r="I169" s="189"/>
      <c r="J169" s="136" t="s">
        <v>131</v>
      </c>
      <c r="K169" s="137">
        <v>2</v>
      </c>
      <c r="L169" s="190"/>
      <c r="M169" s="190"/>
      <c r="N169" s="190">
        <f t="shared" si="0"/>
        <v>0</v>
      </c>
      <c r="O169" s="190"/>
      <c r="P169" s="190"/>
      <c r="Q169" s="190"/>
      <c r="R169" s="138"/>
      <c r="T169" s="139" t="s">
        <v>5</v>
      </c>
      <c r="U169" s="40" t="s">
        <v>41</v>
      </c>
      <c r="V169" s="140">
        <v>0.308</v>
      </c>
      <c r="W169" s="140">
        <f t="shared" si="1"/>
        <v>0.61599999999999999</v>
      </c>
      <c r="X169" s="140">
        <v>0</v>
      </c>
      <c r="Y169" s="140">
        <f t="shared" si="2"/>
        <v>0</v>
      </c>
      <c r="Z169" s="140">
        <v>0</v>
      </c>
      <c r="AA169" s="141">
        <f t="shared" si="3"/>
        <v>0</v>
      </c>
      <c r="AR169" s="18" t="s">
        <v>144</v>
      </c>
      <c r="AT169" s="18" t="s">
        <v>128</v>
      </c>
      <c r="AU169" s="18" t="s">
        <v>133</v>
      </c>
      <c r="AY169" s="18" t="s">
        <v>126</v>
      </c>
      <c r="BE169" s="142">
        <f t="shared" si="4"/>
        <v>0</v>
      </c>
      <c r="BF169" s="142">
        <f t="shared" si="5"/>
        <v>0</v>
      </c>
      <c r="BG169" s="142">
        <f t="shared" si="6"/>
        <v>0</v>
      </c>
      <c r="BH169" s="142">
        <f t="shared" si="7"/>
        <v>0</v>
      </c>
      <c r="BI169" s="142">
        <f t="shared" si="8"/>
        <v>0</v>
      </c>
      <c r="BJ169" s="18" t="s">
        <v>133</v>
      </c>
      <c r="BK169" s="143">
        <f t="shared" si="9"/>
        <v>0</v>
      </c>
      <c r="BL169" s="18" t="s">
        <v>144</v>
      </c>
      <c r="BM169" s="18" t="s">
        <v>326</v>
      </c>
    </row>
    <row r="170" spans="2:65" s="1" customFormat="1" ht="25.5" customHeight="1">
      <c r="B170" s="133"/>
      <c r="C170" s="144" t="s">
        <v>327</v>
      </c>
      <c r="D170" s="144" t="s">
        <v>147</v>
      </c>
      <c r="E170" s="145" t="s">
        <v>328</v>
      </c>
      <c r="F170" s="203" t="s">
        <v>329</v>
      </c>
      <c r="G170" s="203"/>
      <c r="H170" s="203"/>
      <c r="I170" s="203"/>
      <c r="J170" s="146" t="s">
        <v>131</v>
      </c>
      <c r="K170" s="147">
        <v>2</v>
      </c>
      <c r="L170" s="204"/>
      <c r="M170" s="204"/>
      <c r="N170" s="204">
        <f t="shared" si="0"/>
        <v>0</v>
      </c>
      <c r="O170" s="190"/>
      <c r="P170" s="190"/>
      <c r="Q170" s="190"/>
      <c r="R170" s="138"/>
      <c r="T170" s="139" t="s">
        <v>5</v>
      </c>
      <c r="U170" s="40" t="s">
        <v>41</v>
      </c>
      <c r="V170" s="140">
        <v>0</v>
      </c>
      <c r="W170" s="140">
        <f t="shared" si="1"/>
        <v>0</v>
      </c>
      <c r="X170" s="140">
        <v>5.0000000000000002E-5</v>
      </c>
      <c r="Y170" s="140">
        <f t="shared" si="2"/>
        <v>1E-4</v>
      </c>
      <c r="Z170" s="140">
        <v>0</v>
      </c>
      <c r="AA170" s="141">
        <f t="shared" si="3"/>
        <v>0</v>
      </c>
      <c r="AR170" s="18" t="s">
        <v>150</v>
      </c>
      <c r="AT170" s="18" t="s">
        <v>147</v>
      </c>
      <c r="AU170" s="18" t="s">
        <v>133</v>
      </c>
      <c r="AY170" s="18" t="s">
        <v>126</v>
      </c>
      <c r="BE170" s="142">
        <f t="shared" si="4"/>
        <v>0</v>
      </c>
      <c r="BF170" s="142">
        <f t="shared" si="5"/>
        <v>0</v>
      </c>
      <c r="BG170" s="142">
        <f t="shared" si="6"/>
        <v>0</v>
      </c>
      <c r="BH170" s="142">
        <f t="shared" si="7"/>
        <v>0</v>
      </c>
      <c r="BI170" s="142">
        <f t="shared" si="8"/>
        <v>0</v>
      </c>
      <c r="BJ170" s="18" t="s">
        <v>133</v>
      </c>
      <c r="BK170" s="143">
        <f t="shared" si="9"/>
        <v>0</v>
      </c>
      <c r="BL170" s="18" t="s">
        <v>150</v>
      </c>
      <c r="BM170" s="18" t="s">
        <v>330</v>
      </c>
    </row>
    <row r="171" spans="2:65" s="1" customFormat="1" ht="38.25" customHeight="1">
      <c r="B171" s="133"/>
      <c r="C171" s="134" t="s">
        <v>331</v>
      </c>
      <c r="D171" s="134" t="s">
        <v>128</v>
      </c>
      <c r="E171" s="135" t="s">
        <v>332</v>
      </c>
      <c r="F171" s="189" t="s">
        <v>333</v>
      </c>
      <c r="G171" s="189"/>
      <c r="H171" s="189"/>
      <c r="I171" s="189"/>
      <c r="J171" s="136" t="s">
        <v>131</v>
      </c>
      <c r="K171" s="137">
        <v>12</v>
      </c>
      <c r="L171" s="190"/>
      <c r="M171" s="190"/>
      <c r="N171" s="190">
        <f t="shared" si="0"/>
        <v>0</v>
      </c>
      <c r="O171" s="190"/>
      <c r="P171" s="190"/>
      <c r="Q171" s="190"/>
      <c r="R171" s="138"/>
      <c r="T171" s="139" t="s">
        <v>5</v>
      </c>
      <c r="U171" s="40" t="s">
        <v>41</v>
      </c>
      <c r="V171" s="140">
        <v>0.873</v>
      </c>
      <c r="W171" s="140">
        <f t="shared" si="1"/>
        <v>10.475999999999999</v>
      </c>
      <c r="X171" s="140">
        <v>0</v>
      </c>
      <c r="Y171" s="140">
        <f t="shared" si="2"/>
        <v>0</v>
      </c>
      <c r="Z171" s="140">
        <v>0</v>
      </c>
      <c r="AA171" s="141">
        <f t="shared" si="3"/>
        <v>0</v>
      </c>
      <c r="AR171" s="18" t="s">
        <v>144</v>
      </c>
      <c r="AT171" s="18" t="s">
        <v>128</v>
      </c>
      <c r="AU171" s="18" t="s">
        <v>133</v>
      </c>
      <c r="AY171" s="18" t="s">
        <v>126</v>
      </c>
      <c r="BE171" s="142">
        <f t="shared" si="4"/>
        <v>0</v>
      </c>
      <c r="BF171" s="142">
        <f t="shared" si="5"/>
        <v>0</v>
      </c>
      <c r="BG171" s="142">
        <f t="shared" si="6"/>
        <v>0</v>
      </c>
      <c r="BH171" s="142">
        <f t="shared" si="7"/>
        <v>0</v>
      </c>
      <c r="BI171" s="142">
        <f t="shared" si="8"/>
        <v>0</v>
      </c>
      <c r="BJ171" s="18" t="s">
        <v>133</v>
      </c>
      <c r="BK171" s="143">
        <f t="shared" si="9"/>
        <v>0</v>
      </c>
      <c r="BL171" s="18" t="s">
        <v>144</v>
      </c>
      <c r="BM171" s="18" t="s">
        <v>334</v>
      </c>
    </row>
    <row r="172" spans="2:65" s="1" customFormat="1" ht="16.5" customHeight="1">
      <c r="B172" s="133"/>
      <c r="C172" s="144" t="s">
        <v>335</v>
      </c>
      <c r="D172" s="144" t="s">
        <v>147</v>
      </c>
      <c r="E172" s="145" t="s">
        <v>336</v>
      </c>
      <c r="F172" s="203" t="s">
        <v>337</v>
      </c>
      <c r="G172" s="203"/>
      <c r="H172" s="203"/>
      <c r="I172" s="203"/>
      <c r="J172" s="146" t="s">
        <v>131</v>
      </c>
      <c r="K172" s="147">
        <v>5</v>
      </c>
      <c r="L172" s="204"/>
      <c r="M172" s="204"/>
      <c r="N172" s="204">
        <f t="shared" si="0"/>
        <v>0</v>
      </c>
      <c r="O172" s="190"/>
      <c r="P172" s="190"/>
      <c r="Q172" s="190"/>
      <c r="R172" s="138"/>
      <c r="T172" s="139" t="s">
        <v>5</v>
      </c>
      <c r="U172" s="40" t="s">
        <v>41</v>
      </c>
      <c r="V172" s="140">
        <v>0</v>
      </c>
      <c r="W172" s="140">
        <f t="shared" si="1"/>
        <v>0</v>
      </c>
      <c r="X172" s="140">
        <v>1.7600000000000001E-3</v>
      </c>
      <c r="Y172" s="140">
        <f t="shared" si="2"/>
        <v>8.8000000000000005E-3</v>
      </c>
      <c r="Z172" s="140">
        <v>0</v>
      </c>
      <c r="AA172" s="141">
        <f t="shared" si="3"/>
        <v>0</v>
      </c>
      <c r="AR172" s="18" t="s">
        <v>338</v>
      </c>
      <c r="AT172" s="18" t="s">
        <v>147</v>
      </c>
      <c r="AU172" s="18" t="s">
        <v>133</v>
      </c>
      <c r="AY172" s="18" t="s">
        <v>126</v>
      </c>
      <c r="BE172" s="142">
        <f t="shared" si="4"/>
        <v>0</v>
      </c>
      <c r="BF172" s="142">
        <f t="shared" si="5"/>
        <v>0</v>
      </c>
      <c r="BG172" s="142">
        <f t="shared" si="6"/>
        <v>0</v>
      </c>
      <c r="BH172" s="142">
        <f t="shared" si="7"/>
        <v>0</v>
      </c>
      <c r="BI172" s="142">
        <f t="shared" si="8"/>
        <v>0</v>
      </c>
      <c r="BJ172" s="18" t="s">
        <v>133</v>
      </c>
      <c r="BK172" s="143">
        <f t="shared" si="9"/>
        <v>0</v>
      </c>
      <c r="BL172" s="18" t="s">
        <v>144</v>
      </c>
      <c r="BM172" s="18" t="s">
        <v>339</v>
      </c>
    </row>
    <row r="173" spans="2:65" s="1" customFormat="1" ht="16.5" customHeight="1">
      <c r="B173" s="133"/>
      <c r="C173" s="144" t="s">
        <v>340</v>
      </c>
      <c r="D173" s="144" t="s">
        <v>147</v>
      </c>
      <c r="E173" s="145" t="s">
        <v>341</v>
      </c>
      <c r="F173" s="203" t="s">
        <v>342</v>
      </c>
      <c r="G173" s="203"/>
      <c r="H173" s="203"/>
      <c r="I173" s="203"/>
      <c r="J173" s="146" t="s">
        <v>131</v>
      </c>
      <c r="K173" s="147">
        <v>7</v>
      </c>
      <c r="L173" s="204"/>
      <c r="M173" s="204"/>
      <c r="N173" s="204">
        <f t="shared" si="0"/>
        <v>0</v>
      </c>
      <c r="O173" s="190"/>
      <c r="P173" s="190"/>
      <c r="Q173" s="190"/>
      <c r="R173" s="138"/>
      <c r="T173" s="139" t="s">
        <v>5</v>
      </c>
      <c r="U173" s="40" t="s">
        <v>41</v>
      </c>
      <c r="V173" s="140">
        <v>0</v>
      </c>
      <c r="W173" s="140">
        <f t="shared" si="1"/>
        <v>0</v>
      </c>
      <c r="X173" s="140">
        <v>8.1999999999999998E-4</v>
      </c>
      <c r="Y173" s="140">
        <f t="shared" si="2"/>
        <v>5.7400000000000003E-3</v>
      </c>
      <c r="Z173" s="140">
        <v>0</v>
      </c>
      <c r="AA173" s="141">
        <f t="shared" si="3"/>
        <v>0</v>
      </c>
      <c r="AR173" s="18" t="s">
        <v>338</v>
      </c>
      <c r="AT173" s="18" t="s">
        <v>147</v>
      </c>
      <c r="AU173" s="18" t="s">
        <v>133</v>
      </c>
      <c r="AY173" s="18" t="s">
        <v>126</v>
      </c>
      <c r="BE173" s="142">
        <f t="shared" si="4"/>
        <v>0</v>
      </c>
      <c r="BF173" s="142">
        <f t="shared" si="5"/>
        <v>0</v>
      </c>
      <c r="BG173" s="142">
        <f t="shared" si="6"/>
        <v>0</v>
      </c>
      <c r="BH173" s="142">
        <f t="shared" si="7"/>
        <v>0</v>
      </c>
      <c r="BI173" s="142">
        <f t="shared" si="8"/>
        <v>0</v>
      </c>
      <c r="BJ173" s="18" t="s">
        <v>133</v>
      </c>
      <c r="BK173" s="143">
        <f t="shared" si="9"/>
        <v>0</v>
      </c>
      <c r="BL173" s="18" t="s">
        <v>144</v>
      </c>
      <c r="BM173" s="18" t="s">
        <v>343</v>
      </c>
    </row>
    <row r="174" spans="2:65" s="1" customFormat="1" ht="25.5" customHeight="1">
      <c r="B174" s="133"/>
      <c r="C174" s="134" t="s">
        <v>344</v>
      </c>
      <c r="D174" s="134" t="s">
        <v>128</v>
      </c>
      <c r="E174" s="135" t="s">
        <v>345</v>
      </c>
      <c r="F174" s="189" t="s">
        <v>346</v>
      </c>
      <c r="G174" s="189"/>
      <c r="H174" s="189"/>
      <c r="I174" s="189"/>
      <c r="J174" s="136" t="s">
        <v>131</v>
      </c>
      <c r="K174" s="137">
        <v>112</v>
      </c>
      <c r="L174" s="190"/>
      <c r="M174" s="190"/>
      <c r="N174" s="190">
        <f t="shared" si="0"/>
        <v>0</v>
      </c>
      <c r="O174" s="190"/>
      <c r="P174" s="190"/>
      <c r="Q174" s="190"/>
      <c r="R174" s="138"/>
      <c r="T174" s="139" t="s">
        <v>5</v>
      </c>
      <c r="U174" s="40" t="s">
        <v>41</v>
      </c>
      <c r="V174" s="140">
        <v>0.13900000000000001</v>
      </c>
      <c r="W174" s="140">
        <f t="shared" si="1"/>
        <v>15.568000000000001</v>
      </c>
      <c r="X174" s="140">
        <v>0</v>
      </c>
      <c r="Y174" s="140">
        <f t="shared" si="2"/>
        <v>0</v>
      </c>
      <c r="Z174" s="140">
        <v>0</v>
      </c>
      <c r="AA174" s="141">
        <f t="shared" si="3"/>
        <v>0</v>
      </c>
      <c r="AR174" s="18" t="s">
        <v>144</v>
      </c>
      <c r="AT174" s="18" t="s">
        <v>128</v>
      </c>
      <c r="AU174" s="18" t="s">
        <v>133</v>
      </c>
      <c r="AY174" s="18" t="s">
        <v>126</v>
      </c>
      <c r="BE174" s="142">
        <f t="shared" si="4"/>
        <v>0</v>
      </c>
      <c r="BF174" s="142">
        <f t="shared" si="5"/>
        <v>0</v>
      </c>
      <c r="BG174" s="142">
        <f t="shared" si="6"/>
        <v>0</v>
      </c>
      <c r="BH174" s="142">
        <f t="shared" si="7"/>
        <v>0</v>
      </c>
      <c r="BI174" s="142">
        <f t="shared" si="8"/>
        <v>0</v>
      </c>
      <c r="BJ174" s="18" t="s">
        <v>133</v>
      </c>
      <c r="BK174" s="143">
        <f t="shared" si="9"/>
        <v>0</v>
      </c>
      <c r="BL174" s="18" t="s">
        <v>144</v>
      </c>
      <c r="BM174" s="18" t="s">
        <v>347</v>
      </c>
    </row>
    <row r="175" spans="2:65" s="1" customFormat="1" ht="16.5" customHeight="1">
      <c r="B175" s="133"/>
      <c r="C175" s="144" t="s">
        <v>348</v>
      </c>
      <c r="D175" s="144" t="s">
        <v>147</v>
      </c>
      <c r="E175" s="145" t="s">
        <v>349</v>
      </c>
      <c r="F175" s="203" t="s">
        <v>350</v>
      </c>
      <c r="G175" s="203"/>
      <c r="H175" s="203"/>
      <c r="I175" s="203"/>
      <c r="J175" s="146" t="s">
        <v>131</v>
      </c>
      <c r="K175" s="147">
        <v>112</v>
      </c>
      <c r="L175" s="204"/>
      <c r="M175" s="204"/>
      <c r="N175" s="204">
        <f t="shared" si="0"/>
        <v>0</v>
      </c>
      <c r="O175" s="190"/>
      <c r="P175" s="190"/>
      <c r="Q175" s="190"/>
      <c r="R175" s="138"/>
      <c r="T175" s="139" t="s">
        <v>5</v>
      </c>
      <c r="U175" s="40" t="s">
        <v>41</v>
      </c>
      <c r="V175" s="140">
        <v>0</v>
      </c>
      <c r="W175" s="140">
        <f t="shared" si="1"/>
        <v>0</v>
      </c>
      <c r="X175" s="140">
        <v>8.0000000000000007E-5</v>
      </c>
      <c r="Y175" s="140">
        <f t="shared" si="2"/>
        <v>8.9600000000000009E-3</v>
      </c>
      <c r="Z175" s="140">
        <v>0</v>
      </c>
      <c r="AA175" s="141">
        <f t="shared" si="3"/>
        <v>0</v>
      </c>
      <c r="AR175" s="18" t="s">
        <v>150</v>
      </c>
      <c r="AT175" s="18" t="s">
        <v>147</v>
      </c>
      <c r="AU175" s="18" t="s">
        <v>133</v>
      </c>
      <c r="AY175" s="18" t="s">
        <v>126</v>
      </c>
      <c r="BE175" s="142">
        <f t="shared" si="4"/>
        <v>0</v>
      </c>
      <c r="BF175" s="142">
        <f t="shared" si="5"/>
        <v>0</v>
      </c>
      <c r="BG175" s="142">
        <f t="shared" si="6"/>
        <v>0</v>
      </c>
      <c r="BH175" s="142">
        <f t="shared" si="7"/>
        <v>0</v>
      </c>
      <c r="BI175" s="142">
        <f t="shared" si="8"/>
        <v>0</v>
      </c>
      <c r="BJ175" s="18" t="s">
        <v>133</v>
      </c>
      <c r="BK175" s="143">
        <f t="shared" si="9"/>
        <v>0</v>
      </c>
      <c r="BL175" s="18" t="s">
        <v>150</v>
      </c>
      <c r="BM175" s="18" t="s">
        <v>351</v>
      </c>
    </row>
    <row r="176" spans="2:65" s="1" customFormat="1" ht="25.5" customHeight="1">
      <c r="B176" s="133"/>
      <c r="C176" s="144" t="s">
        <v>352</v>
      </c>
      <c r="D176" s="144" t="s">
        <v>147</v>
      </c>
      <c r="E176" s="145" t="s">
        <v>353</v>
      </c>
      <c r="F176" s="203" t="s">
        <v>354</v>
      </c>
      <c r="G176" s="203"/>
      <c r="H176" s="203"/>
      <c r="I176" s="203"/>
      <c r="J176" s="146" t="s">
        <v>131</v>
      </c>
      <c r="K176" s="147">
        <v>112</v>
      </c>
      <c r="L176" s="204"/>
      <c r="M176" s="204"/>
      <c r="N176" s="204">
        <f t="shared" si="0"/>
        <v>0</v>
      </c>
      <c r="O176" s="190"/>
      <c r="P176" s="190"/>
      <c r="Q176" s="190"/>
      <c r="R176" s="138"/>
      <c r="T176" s="139" t="s">
        <v>5</v>
      </c>
      <c r="U176" s="40" t="s">
        <v>41</v>
      </c>
      <c r="V176" s="140">
        <v>0</v>
      </c>
      <c r="W176" s="140">
        <f t="shared" si="1"/>
        <v>0</v>
      </c>
      <c r="X176" s="140">
        <v>2.0000000000000002E-5</v>
      </c>
      <c r="Y176" s="140">
        <f t="shared" si="2"/>
        <v>2.2400000000000002E-3</v>
      </c>
      <c r="Z176" s="140">
        <v>0</v>
      </c>
      <c r="AA176" s="141">
        <f t="shared" si="3"/>
        <v>0</v>
      </c>
      <c r="AR176" s="18" t="s">
        <v>150</v>
      </c>
      <c r="AT176" s="18" t="s">
        <v>147</v>
      </c>
      <c r="AU176" s="18" t="s">
        <v>133</v>
      </c>
      <c r="AY176" s="18" t="s">
        <v>126</v>
      </c>
      <c r="BE176" s="142">
        <f t="shared" si="4"/>
        <v>0</v>
      </c>
      <c r="BF176" s="142">
        <f t="shared" si="5"/>
        <v>0</v>
      </c>
      <c r="BG176" s="142">
        <f t="shared" si="6"/>
        <v>0</v>
      </c>
      <c r="BH176" s="142">
        <f t="shared" si="7"/>
        <v>0</v>
      </c>
      <c r="BI176" s="142">
        <f t="shared" si="8"/>
        <v>0</v>
      </c>
      <c r="BJ176" s="18" t="s">
        <v>133</v>
      </c>
      <c r="BK176" s="143">
        <f t="shared" si="9"/>
        <v>0</v>
      </c>
      <c r="BL176" s="18" t="s">
        <v>150</v>
      </c>
      <c r="BM176" s="18" t="s">
        <v>355</v>
      </c>
    </row>
    <row r="177" spans="2:65" s="1" customFormat="1" ht="25.5" customHeight="1">
      <c r="B177" s="133"/>
      <c r="C177" s="144" t="s">
        <v>356</v>
      </c>
      <c r="D177" s="144" t="s">
        <v>147</v>
      </c>
      <c r="E177" s="145" t="s">
        <v>357</v>
      </c>
      <c r="F177" s="203" t="s">
        <v>358</v>
      </c>
      <c r="G177" s="203"/>
      <c r="H177" s="203"/>
      <c r="I177" s="203"/>
      <c r="J177" s="146" t="s">
        <v>131</v>
      </c>
      <c r="K177" s="147">
        <v>112</v>
      </c>
      <c r="L177" s="204"/>
      <c r="M177" s="204"/>
      <c r="N177" s="204">
        <f t="shared" si="0"/>
        <v>0</v>
      </c>
      <c r="O177" s="190"/>
      <c r="P177" s="190"/>
      <c r="Q177" s="190"/>
      <c r="R177" s="138"/>
      <c r="T177" s="139" t="s">
        <v>5</v>
      </c>
      <c r="U177" s="40" t="s">
        <v>41</v>
      </c>
      <c r="V177" s="140">
        <v>0</v>
      </c>
      <c r="W177" s="140">
        <f t="shared" si="1"/>
        <v>0</v>
      </c>
      <c r="X177" s="140">
        <v>1.0000000000000001E-5</v>
      </c>
      <c r="Y177" s="140">
        <f t="shared" si="2"/>
        <v>1.1200000000000001E-3</v>
      </c>
      <c r="Z177" s="140">
        <v>0</v>
      </c>
      <c r="AA177" s="141">
        <f t="shared" si="3"/>
        <v>0</v>
      </c>
      <c r="AR177" s="18" t="s">
        <v>150</v>
      </c>
      <c r="AT177" s="18" t="s">
        <v>147</v>
      </c>
      <c r="AU177" s="18" t="s">
        <v>133</v>
      </c>
      <c r="AY177" s="18" t="s">
        <v>126</v>
      </c>
      <c r="BE177" s="142">
        <f t="shared" si="4"/>
        <v>0</v>
      </c>
      <c r="BF177" s="142">
        <f t="shared" si="5"/>
        <v>0</v>
      </c>
      <c r="BG177" s="142">
        <f t="shared" si="6"/>
        <v>0</v>
      </c>
      <c r="BH177" s="142">
        <f t="shared" si="7"/>
        <v>0</v>
      </c>
      <c r="BI177" s="142">
        <f t="shared" si="8"/>
        <v>0</v>
      </c>
      <c r="BJ177" s="18" t="s">
        <v>133</v>
      </c>
      <c r="BK177" s="143">
        <f t="shared" si="9"/>
        <v>0</v>
      </c>
      <c r="BL177" s="18" t="s">
        <v>150</v>
      </c>
      <c r="BM177" s="18" t="s">
        <v>359</v>
      </c>
    </row>
    <row r="178" spans="2:65" s="1" customFormat="1" ht="25.5" customHeight="1">
      <c r="B178" s="133"/>
      <c r="C178" s="134" t="s">
        <v>360</v>
      </c>
      <c r="D178" s="134" t="s">
        <v>128</v>
      </c>
      <c r="E178" s="135" t="s">
        <v>345</v>
      </c>
      <c r="F178" s="189" t="s">
        <v>346</v>
      </c>
      <c r="G178" s="189"/>
      <c r="H178" s="189"/>
      <c r="I178" s="189"/>
      <c r="J178" s="136" t="s">
        <v>131</v>
      </c>
      <c r="K178" s="137">
        <v>6</v>
      </c>
      <c r="L178" s="190"/>
      <c r="M178" s="190"/>
      <c r="N178" s="190">
        <f t="shared" si="0"/>
        <v>0</v>
      </c>
      <c r="O178" s="190"/>
      <c r="P178" s="190"/>
      <c r="Q178" s="190"/>
      <c r="R178" s="138"/>
      <c r="T178" s="139" t="s">
        <v>5</v>
      </c>
      <c r="U178" s="40" t="s">
        <v>41</v>
      </c>
      <c r="V178" s="140">
        <v>0.13900000000000001</v>
      </c>
      <c r="W178" s="140">
        <f t="shared" si="1"/>
        <v>0.83400000000000007</v>
      </c>
      <c r="X178" s="140">
        <v>0</v>
      </c>
      <c r="Y178" s="140">
        <f t="shared" si="2"/>
        <v>0</v>
      </c>
      <c r="Z178" s="140">
        <v>0</v>
      </c>
      <c r="AA178" s="141">
        <f t="shared" si="3"/>
        <v>0</v>
      </c>
      <c r="AR178" s="18" t="s">
        <v>144</v>
      </c>
      <c r="AT178" s="18" t="s">
        <v>128</v>
      </c>
      <c r="AU178" s="18" t="s">
        <v>133</v>
      </c>
      <c r="AY178" s="18" t="s">
        <v>126</v>
      </c>
      <c r="BE178" s="142">
        <f t="shared" si="4"/>
        <v>0</v>
      </c>
      <c r="BF178" s="142">
        <f t="shared" si="5"/>
        <v>0</v>
      </c>
      <c r="BG178" s="142">
        <f t="shared" si="6"/>
        <v>0</v>
      </c>
      <c r="BH178" s="142">
        <f t="shared" si="7"/>
        <v>0</v>
      </c>
      <c r="BI178" s="142">
        <f t="shared" si="8"/>
        <v>0</v>
      </c>
      <c r="BJ178" s="18" t="s">
        <v>133</v>
      </c>
      <c r="BK178" s="143">
        <f t="shared" si="9"/>
        <v>0</v>
      </c>
      <c r="BL178" s="18" t="s">
        <v>144</v>
      </c>
      <c r="BM178" s="18" t="s">
        <v>361</v>
      </c>
    </row>
    <row r="179" spans="2:65" s="1" customFormat="1" ht="25.5" customHeight="1">
      <c r="B179" s="133"/>
      <c r="C179" s="144" t="s">
        <v>362</v>
      </c>
      <c r="D179" s="144" t="s">
        <v>147</v>
      </c>
      <c r="E179" s="145" t="s">
        <v>363</v>
      </c>
      <c r="F179" s="203" t="s">
        <v>364</v>
      </c>
      <c r="G179" s="203"/>
      <c r="H179" s="203"/>
      <c r="I179" s="203"/>
      <c r="J179" s="146" t="s">
        <v>131</v>
      </c>
      <c r="K179" s="147">
        <v>6</v>
      </c>
      <c r="L179" s="204"/>
      <c r="M179" s="204"/>
      <c r="N179" s="204">
        <f t="shared" si="0"/>
        <v>0</v>
      </c>
      <c r="O179" s="190"/>
      <c r="P179" s="190"/>
      <c r="Q179" s="190"/>
      <c r="R179" s="138"/>
      <c r="T179" s="139" t="s">
        <v>5</v>
      </c>
      <c r="U179" s="40" t="s">
        <v>41</v>
      </c>
      <c r="V179" s="140">
        <v>0</v>
      </c>
      <c r="W179" s="140">
        <f t="shared" si="1"/>
        <v>0</v>
      </c>
      <c r="X179" s="140">
        <v>8.0000000000000007E-5</v>
      </c>
      <c r="Y179" s="140">
        <f t="shared" si="2"/>
        <v>4.8000000000000007E-4</v>
      </c>
      <c r="Z179" s="140">
        <v>0</v>
      </c>
      <c r="AA179" s="141">
        <f t="shared" si="3"/>
        <v>0</v>
      </c>
      <c r="AR179" s="18" t="s">
        <v>150</v>
      </c>
      <c r="AT179" s="18" t="s">
        <v>147</v>
      </c>
      <c r="AU179" s="18" t="s">
        <v>133</v>
      </c>
      <c r="AY179" s="18" t="s">
        <v>126</v>
      </c>
      <c r="BE179" s="142">
        <f t="shared" si="4"/>
        <v>0</v>
      </c>
      <c r="BF179" s="142">
        <f t="shared" si="5"/>
        <v>0</v>
      </c>
      <c r="BG179" s="142">
        <f t="shared" si="6"/>
        <v>0</v>
      </c>
      <c r="BH179" s="142">
        <f t="shared" si="7"/>
        <v>0</v>
      </c>
      <c r="BI179" s="142">
        <f t="shared" si="8"/>
        <v>0</v>
      </c>
      <c r="BJ179" s="18" t="s">
        <v>133</v>
      </c>
      <c r="BK179" s="143">
        <f t="shared" si="9"/>
        <v>0</v>
      </c>
      <c r="BL179" s="18" t="s">
        <v>150</v>
      </c>
      <c r="BM179" s="18" t="s">
        <v>365</v>
      </c>
    </row>
    <row r="180" spans="2:65" s="1" customFormat="1" ht="25.5" customHeight="1">
      <c r="B180" s="133"/>
      <c r="C180" s="144" t="s">
        <v>366</v>
      </c>
      <c r="D180" s="144" t="s">
        <v>147</v>
      </c>
      <c r="E180" s="145" t="s">
        <v>353</v>
      </c>
      <c r="F180" s="203" t="s">
        <v>354</v>
      </c>
      <c r="G180" s="203"/>
      <c r="H180" s="203"/>
      <c r="I180" s="203"/>
      <c r="J180" s="146" t="s">
        <v>131</v>
      </c>
      <c r="K180" s="147">
        <v>6</v>
      </c>
      <c r="L180" s="204"/>
      <c r="M180" s="204"/>
      <c r="N180" s="204">
        <f t="shared" si="0"/>
        <v>0</v>
      </c>
      <c r="O180" s="190"/>
      <c r="P180" s="190"/>
      <c r="Q180" s="190"/>
      <c r="R180" s="138"/>
      <c r="T180" s="139" t="s">
        <v>5</v>
      </c>
      <c r="U180" s="40" t="s">
        <v>41</v>
      </c>
      <c r="V180" s="140">
        <v>0</v>
      </c>
      <c r="W180" s="140">
        <f t="shared" si="1"/>
        <v>0</v>
      </c>
      <c r="X180" s="140">
        <v>2.0000000000000002E-5</v>
      </c>
      <c r="Y180" s="140">
        <f t="shared" si="2"/>
        <v>1.2000000000000002E-4</v>
      </c>
      <c r="Z180" s="140">
        <v>0</v>
      </c>
      <c r="AA180" s="141">
        <f t="shared" si="3"/>
        <v>0</v>
      </c>
      <c r="AR180" s="18" t="s">
        <v>150</v>
      </c>
      <c r="AT180" s="18" t="s">
        <v>147</v>
      </c>
      <c r="AU180" s="18" t="s">
        <v>133</v>
      </c>
      <c r="AY180" s="18" t="s">
        <v>126</v>
      </c>
      <c r="BE180" s="142">
        <f t="shared" si="4"/>
        <v>0</v>
      </c>
      <c r="BF180" s="142">
        <f t="shared" si="5"/>
        <v>0</v>
      </c>
      <c r="BG180" s="142">
        <f t="shared" si="6"/>
        <v>0</v>
      </c>
      <c r="BH180" s="142">
        <f t="shared" si="7"/>
        <v>0</v>
      </c>
      <c r="BI180" s="142">
        <f t="shared" si="8"/>
        <v>0</v>
      </c>
      <c r="BJ180" s="18" t="s">
        <v>133</v>
      </c>
      <c r="BK180" s="143">
        <f t="shared" si="9"/>
        <v>0</v>
      </c>
      <c r="BL180" s="18" t="s">
        <v>150</v>
      </c>
      <c r="BM180" s="18" t="s">
        <v>367</v>
      </c>
    </row>
    <row r="181" spans="2:65" s="1" customFormat="1" ht="25.5" customHeight="1">
      <c r="B181" s="133"/>
      <c r="C181" s="144" t="s">
        <v>368</v>
      </c>
      <c r="D181" s="144" t="s">
        <v>147</v>
      </c>
      <c r="E181" s="145" t="s">
        <v>357</v>
      </c>
      <c r="F181" s="203" t="s">
        <v>358</v>
      </c>
      <c r="G181" s="203"/>
      <c r="H181" s="203"/>
      <c r="I181" s="203"/>
      <c r="J181" s="146" t="s">
        <v>131</v>
      </c>
      <c r="K181" s="147">
        <v>6</v>
      </c>
      <c r="L181" s="204"/>
      <c r="M181" s="204"/>
      <c r="N181" s="204">
        <f t="shared" si="0"/>
        <v>0</v>
      </c>
      <c r="O181" s="190"/>
      <c r="P181" s="190"/>
      <c r="Q181" s="190"/>
      <c r="R181" s="138"/>
      <c r="T181" s="139" t="s">
        <v>5</v>
      </c>
      <c r="U181" s="40" t="s">
        <v>41</v>
      </c>
      <c r="V181" s="140">
        <v>0</v>
      </c>
      <c r="W181" s="140">
        <f t="shared" si="1"/>
        <v>0</v>
      </c>
      <c r="X181" s="140">
        <v>1.0000000000000001E-5</v>
      </c>
      <c r="Y181" s="140">
        <f t="shared" si="2"/>
        <v>6.0000000000000008E-5</v>
      </c>
      <c r="Z181" s="140">
        <v>0</v>
      </c>
      <c r="AA181" s="141">
        <f t="shared" si="3"/>
        <v>0</v>
      </c>
      <c r="AR181" s="18" t="s">
        <v>150</v>
      </c>
      <c r="AT181" s="18" t="s">
        <v>147</v>
      </c>
      <c r="AU181" s="18" t="s">
        <v>133</v>
      </c>
      <c r="AY181" s="18" t="s">
        <v>126</v>
      </c>
      <c r="BE181" s="142">
        <f t="shared" si="4"/>
        <v>0</v>
      </c>
      <c r="BF181" s="142">
        <f t="shared" si="5"/>
        <v>0</v>
      </c>
      <c r="BG181" s="142">
        <f t="shared" si="6"/>
        <v>0</v>
      </c>
      <c r="BH181" s="142">
        <f t="shared" si="7"/>
        <v>0</v>
      </c>
      <c r="BI181" s="142">
        <f t="shared" si="8"/>
        <v>0</v>
      </c>
      <c r="BJ181" s="18" t="s">
        <v>133</v>
      </c>
      <c r="BK181" s="143">
        <f t="shared" si="9"/>
        <v>0</v>
      </c>
      <c r="BL181" s="18" t="s">
        <v>150</v>
      </c>
      <c r="BM181" s="18" t="s">
        <v>369</v>
      </c>
    </row>
    <row r="182" spans="2:65" s="1" customFormat="1" ht="38.25" customHeight="1">
      <c r="B182" s="133"/>
      <c r="C182" s="134" t="s">
        <v>370</v>
      </c>
      <c r="D182" s="134" t="s">
        <v>128</v>
      </c>
      <c r="E182" s="135" t="s">
        <v>371</v>
      </c>
      <c r="F182" s="189" t="s">
        <v>372</v>
      </c>
      <c r="G182" s="189"/>
      <c r="H182" s="189"/>
      <c r="I182" s="189"/>
      <c r="J182" s="136" t="s">
        <v>131</v>
      </c>
      <c r="K182" s="137">
        <v>15</v>
      </c>
      <c r="L182" s="190"/>
      <c r="M182" s="190"/>
      <c r="N182" s="190">
        <f t="shared" si="0"/>
        <v>0</v>
      </c>
      <c r="O182" s="190"/>
      <c r="P182" s="190"/>
      <c r="Q182" s="190"/>
      <c r="R182" s="138"/>
      <c r="T182" s="139" t="s">
        <v>5</v>
      </c>
      <c r="U182" s="40" t="s">
        <v>41</v>
      </c>
      <c r="V182" s="140">
        <v>0.159</v>
      </c>
      <c r="W182" s="140">
        <f t="shared" si="1"/>
        <v>2.3850000000000002</v>
      </c>
      <c r="X182" s="140">
        <v>0</v>
      </c>
      <c r="Y182" s="140">
        <f t="shared" si="2"/>
        <v>0</v>
      </c>
      <c r="Z182" s="140">
        <v>0</v>
      </c>
      <c r="AA182" s="141">
        <f t="shared" si="3"/>
        <v>0</v>
      </c>
      <c r="AR182" s="18" t="s">
        <v>144</v>
      </c>
      <c r="AT182" s="18" t="s">
        <v>128</v>
      </c>
      <c r="AU182" s="18" t="s">
        <v>133</v>
      </c>
      <c r="AY182" s="18" t="s">
        <v>126</v>
      </c>
      <c r="BE182" s="142">
        <f t="shared" si="4"/>
        <v>0</v>
      </c>
      <c r="BF182" s="142">
        <f t="shared" si="5"/>
        <v>0</v>
      </c>
      <c r="BG182" s="142">
        <f t="shared" si="6"/>
        <v>0</v>
      </c>
      <c r="BH182" s="142">
        <f t="shared" si="7"/>
        <v>0</v>
      </c>
      <c r="BI182" s="142">
        <f t="shared" si="8"/>
        <v>0</v>
      </c>
      <c r="BJ182" s="18" t="s">
        <v>133</v>
      </c>
      <c r="BK182" s="143">
        <f t="shared" si="9"/>
        <v>0</v>
      </c>
      <c r="BL182" s="18" t="s">
        <v>144</v>
      </c>
      <c r="BM182" s="18" t="s">
        <v>373</v>
      </c>
    </row>
    <row r="183" spans="2:65" s="1" customFormat="1" ht="25.5" customHeight="1">
      <c r="B183" s="133"/>
      <c r="C183" s="144" t="s">
        <v>374</v>
      </c>
      <c r="D183" s="144" t="s">
        <v>147</v>
      </c>
      <c r="E183" s="145" t="s">
        <v>375</v>
      </c>
      <c r="F183" s="203" t="s">
        <v>376</v>
      </c>
      <c r="G183" s="203"/>
      <c r="H183" s="203"/>
      <c r="I183" s="203"/>
      <c r="J183" s="146" t="s">
        <v>131</v>
      </c>
      <c r="K183" s="147">
        <v>15</v>
      </c>
      <c r="L183" s="204"/>
      <c r="M183" s="204"/>
      <c r="N183" s="204">
        <f t="shared" si="0"/>
        <v>0</v>
      </c>
      <c r="O183" s="190"/>
      <c r="P183" s="190"/>
      <c r="Q183" s="190"/>
      <c r="R183" s="138"/>
      <c r="T183" s="139" t="s">
        <v>5</v>
      </c>
      <c r="U183" s="40" t="s">
        <v>41</v>
      </c>
      <c r="V183" s="140">
        <v>0</v>
      </c>
      <c r="W183" s="140">
        <f t="shared" si="1"/>
        <v>0</v>
      </c>
      <c r="X183" s="140">
        <v>5.0000000000000002E-5</v>
      </c>
      <c r="Y183" s="140">
        <f t="shared" si="2"/>
        <v>7.5000000000000002E-4</v>
      </c>
      <c r="Z183" s="140">
        <v>0</v>
      </c>
      <c r="AA183" s="141">
        <f t="shared" si="3"/>
        <v>0</v>
      </c>
      <c r="AR183" s="18" t="s">
        <v>150</v>
      </c>
      <c r="AT183" s="18" t="s">
        <v>147</v>
      </c>
      <c r="AU183" s="18" t="s">
        <v>133</v>
      </c>
      <c r="AY183" s="18" t="s">
        <v>126</v>
      </c>
      <c r="BE183" s="142">
        <f t="shared" si="4"/>
        <v>0</v>
      </c>
      <c r="BF183" s="142">
        <f t="shared" si="5"/>
        <v>0</v>
      </c>
      <c r="BG183" s="142">
        <f t="shared" si="6"/>
        <v>0</v>
      </c>
      <c r="BH183" s="142">
        <f t="shared" si="7"/>
        <v>0</v>
      </c>
      <c r="BI183" s="142">
        <f t="shared" si="8"/>
        <v>0</v>
      </c>
      <c r="BJ183" s="18" t="s">
        <v>133</v>
      </c>
      <c r="BK183" s="143">
        <f t="shared" si="9"/>
        <v>0</v>
      </c>
      <c r="BL183" s="18" t="s">
        <v>150</v>
      </c>
      <c r="BM183" s="18" t="s">
        <v>377</v>
      </c>
    </row>
    <row r="184" spans="2:65" s="1" customFormat="1" ht="25.5" customHeight="1">
      <c r="B184" s="133"/>
      <c r="C184" s="144" t="s">
        <v>378</v>
      </c>
      <c r="D184" s="144" t="s">
        <v>147</v>
      </c>
      <c r="E184" s="145" t="s">
        <v>379</v>
      </c>
      <c r="F184" s="203" t="s">
        <v>380</v>
      </c>
      <c r="G184" s="203"/>
      <c r="H184" s="203"/>
      <c r="I184" s="203"/>
      <c r="J184" s="146" t="s">
        <v>131</v>
      </c>
      <c r="K184" s="147">
        <v>15</v>
      </c>
      <c r="L184" s="204"/>
      <c r="M184" s="204"/>
      <c r="N184" s="204">
        <f t="shared" si="0"/>
        <v>0</v>
      </c>
      <c r="O184" s="190"/>
      <c r="P184" s="190"/>
      <c r="Q184" s="190"/>
      <c r="R184" s="138"/>
      <c r="T184" s="139" t="s">
        <v>5</v>
      </c>
      <c r="U184" s="40" t="s">
        <v>41</v>
      </c>
      <c r="V184" s="140">
        <v>0</v>
      </c>
      <c r="W184" s="140">
        <f t="shared" si="1"/>
        <v>0</v>
      </c>
      <c r="X184" s="140">
        <v>2.0000000000000002E-5</v>
      </c>
      <c r="Y184" s="140">
        <f t="shared" si="2"/>
        <v>3.0000000000000003E-4</v>
      </c>
      <c r="Z184" s="140">
        <v>0</v>
      </c>
      <c r="AA184" s="141">
        <f t="shared" si="3"/>
        <v>0</v>
      </c>
      <c r="AR184" s="18" t="s">
        <v>150</v>
      </c>
      <c r="AT184" s="18" t="s">
        <v>147</v>
      </c>
      <c r="AU184" s="18" t="s">
        <v>133</v>
      </c>
      <c r="AY184" s="18" t="s">
        <v>126</v>
      </c>
      <c r="BE184" s="142">
        <f t="shared" si="4"/>
        <v>0</v>
      </c>
      <c r="BF184" s="142">
        <f t="shared" si="5"/>
        <v>0</v>
      </c>
      <c r="BG184" s="142">
        <f t="shared" si="6"/>
        <v>0</v>
      </c>
      <c r="BH184" s="142">
        <f t="shared" si="7"/>
        <v>0</v>
      </c>
      <c r="BI184" s="142">
        <f t="shared" si="8"/>
        <v>0</v>
      </c>
      <c r="BJ184" s="18" t="s">
        <v>133</v>
      </c>
      <c r="BK184" s="143">
        <f t="shared" si="9"/>
        <v>0</v>
      </c>
      <c r="BL184" s="18" t="s">
        <v>150</v>
      </c>
      <c r="BM184" s="18" t="s">
        <v>381</v>
      </c>
    </row>
    <row r="185" spans="2:65" s="1" customFormat="1" ht="25.5" customHeight="1">
      <c r="B185" s="133"/>
      <c r="C185" s="144" t="s">
        <v>382</v>
      </c>
      <c r="D185" s="144" t="s">
        <v>147</v>
      </c>
      <c r="E185" s="145" t="s">
        <v>357</v>
      </c>
      <c r="F185" s="203" t="s">
        <v>358</v>
      </c>
      <c r="G185" s="203"/>
      <c r="H185" s="203"/>
      <c r="I185" s="203"/>
      <c r="J185" s="146" t="s">
        <v>131</v>
      </c>
      <c r="K185" s="147">
        <v>15</v>
      </c>
      <c r="L185" s="204"/>
      <c r="M185" s="204"/>
      <c r="N185" s="204">
        <f t="shared" si="0"/>
        <v>0</v>
      </c>
      <c r="O185" s="190"/>
      <c r="P185" s="190"/>
      <c r="Q185" s="190"/>
      <c r="R185" s="138"/>
      <c r="T185" s="139" t="s">
        <v>5</v>
      </c>
      <c r="U185" s="40" t="s">
        <v>41</v>
      </c>
      <c r="V185" s="140">
        <v>0</v>
      </c>
      <c r="W185" s="140">
        <f t="shared" si="1"/>
        <v>0</v>
      </c>
      <c r="X185" s="140">
        <v>1.0000000000000001E-5</v>
      </c>
      <c r="Y185" s="140">
        <f t="shared" si="2"/>
        <v>1.5000000000000001E-4</v>
      </c>
      <c r="Z185" s="140">
        <v>0</v>
      </c>
      <c r="AA185" s="141">
        <f t="shared" si="3"/>
        <v>0</v>
      </c>
      <c r="AR185" s="18" t="s">
        <v>150</v>
      </c>
      <c r="AT185" s="18" t="s">
        <v>147</v>
      </c>
      <c r="AU185" s="18" t="s">
        <v>133</v>
      </c>
      <c r="AY185" s="18" t="s">
        <v>126</v>
      </c>
      <c r="BE185" s="142">
        <f t="shared" si="4"/>
        <v>0</v>
      </c>
      <c r="BF185" s="142">
        <f t="shared" si="5"/>
        <v>0</v>
      </c>
      <c r="BG185" s="142">
        <f t="shared" si="6"/>
        <v>0</v>
      </c>
      <c r="BH185" s="142">
        <f t="shared" si="7"/>
        <v>0</v>
      </c>
      <c r="BI185" s="142">
        <f t="shared" si="8"/>
        <v>0</v>
      </c>
      <c r="BJ185" s="18" t="s">
        <v>133</v>
      </c>
      <c r="BK185" s="143">
        <f t="shared" si="9"/>
        <v>0</v>
      </c>
      <c r="BL185" s="18" t="s">
        <v>150</v>
      </c>
      <c r="BM185" s="18" t="s">
        <v>383</v>
      </c>
    </row>
    <row r="186" spans="2:65" s="1" customFormat="1" ht="38.25" customHeight="1">
      <c r="B186" s="133"/>
      <c r="C186" s="134" t="s">
        <v>384</v>
      </c>
      <c r="D186" s="134" t="s">
        <v>128</v>
      </c>
      <c r="E186" s="135" t="s">
        <v>385</v>
      </c>
      <c r="F186" s="189" t="s">
        <v>386</v>
      </c>
      <c r="G186" s="189"/>
      <c r="H186" s="189"/>
      <c r="I186" s="189"/>
      <c r="J186" s="136" t="s">
        <v>131</v>
      </c>
      <c r="K186" s="137">
        <v>4</v>
      </c>
      <c r="L186" s="190"/>
      <c r="M186" s="190"/>
      <c r="N186" s="190">
        <f t="shared" si="0"/>
        <v>0</v>
      </c>
      <c r="O186" s="190"/>
      <c r="P186" s="190"/>
      <c r="Q186" s="190"/>
      <c r="R186" s="138"/>
      <c r="T186" s="139" t="s">
        <v>5</v>
      </c>
      <c r="U186" s="40" t="s">
        <v>41</v>
      </c>
      <c r="V186" s="140">
        <v>0.317</v>
      </c>
      <c r="W186" s="140">
        <f t="shared" si="1"/>
        <v>1.268</v>
      </c>
      <c r="X186" s="140">
        <v>0</v>
      </c>
      <c r="Y186" s="140">
        <f t="shared" si="2"/>
        <v>0</v>
      </c>
      <c r="Z186" s="140">
        <v>0</v>
      </c>
      <c r="AA186" s="141">
        <f t="shared" si="3"/>
        <v>0</v>
      </c>
      <c r="AR186" s="18" t="s">
        <v>144</v>
      </c>
      <c r="AT186" s="18" t="s">
        <v>128</v>
      </c>
      <c r="AU186" s="18" t="s">
        <v>133</v>
      </c>
      <c r="AY186" s="18" t="s">
        <v>126</v>
      </c>
      <c r="BE186" s="142">
        <f t="shared" si="4"/>
        <v>0</v>
      </c>
      <c r="BF186" s="142">
        <f t="shared" si="5"/>
        <v>0</v>
      </c>
      <c r="BG186" s="142">
        <f t="shared" si="6"/>
        <v>0</v>
      </c>
      <c r="BH186" s="142">
        <f t="shared" si="7"/>
        <v>0</v>
      </c>
      <c r="BI186" s="142">
        <f t="shared" si="8"/>
        <v>0</v>
      </c>
      <c r="BJ186" s="18" t="s">
        <v>133</v>
      </c>
      <c r="BK186" s="143">
        <f t="shared" si="9"/>
        <v>0</v>
      </c>
      <c r="BL186" s="18" t="s">
        <v>144</v>
      </c>
      <c r="BM186" s="18" t="s">
        <v>387</v>
      </c>
    </row>
    <row r="187" spans="2:65" s="1" customFormat="1" ht="25.5" customHeight="1">
      <c r="B187" s="133"/>
      <c r="C187" s="144" t="s">
        <v>150</v>
      </c>
      <c r="D187" s="144" t="s">
        <v>147</v>
      </c>
      <c r="E187" s="145" t="s">
        <v>388</v>
      </c>
      <c r="F187" s="203" t="s">
        <v>389</v>
      </c>
      <c r="G187" s="203"/>
      <c r="H187" s="203"/>
      <c r="I187" s="203"/>
      <c r="J187" s="146" t="s">
        <v>131</v>
      </c>
      <c r="K187" s="147">
        <v>4</v>
      </c>
      <c r="L187" s="204"/>
      <c r="M187" s="204"/>
      <c r="N187" s="204">
        <f t="shared" si="0"/>
        <v>0</v>
      </c>
      <c r="O187" s="190"/>
      <c r="P187" s="190"/>
      <c r="Q187" s="190"/>
      <c r="R187" s="138"/>
      <c r="T187" s="139" t="s">
        <v>5</v>
      </c>
      <c r="U187" s="40" t="s">
        <v>41</v>
      </c>
      <c r="V187" s="140">
        <v>0</v>
      </c>
      <c r="W187" s="140">
        <f t="shared" si="1"/>
        <v>0</v>
      </c>
      <c r="X187" s="140">
        <v>5.0000000000000002E-5</v>
      </c>
      <c r="Y187" s="140">
        <f t="shared" si="2"/>
        <v>2.0000000000000001E-4</v>
      </c>
      <c r="Z187" s="140">
        <v>0</v>
      </c>
      <c r="AA187" s="141">
        <f t="shared" si="3"/>
        <v>0</v>
      </c>
      <c r="AR187" s="18" t="s">
        <v>150</v>
      </c>
      <c r="AT187" s="18" t="s">
        <v>147</v>
      </c>
      <c r="AU187" s="18" t="s">
        <v>133</v>
      </c>
      <c r="AY187" s="18" t="s">
        <v>126</v>
      </c>
      <c r="BE187" s="142">
        <f t="shared" si="4"/>
        <v>0</v>
      </c>
      <c r="BF187" s="142">
        <f t="shared" si="5"/>
        <v>0</v>
      </c>
      <c r="BG187" s="142">
        <f t="shared" si="6"/>
        <v>0</v>
      </c>
      <c r="BH187" s="142">
        <f t="shared" si="7"/>
        <v>0</v>
      </c>
      <c r="BI187" s="142">
        <f t="shared" si="8"/>
        <v>0</v>
      </c>
      <c r="BJ187" s="18" t="s">
        <v>133</v>
      </c>
      <c r="BK187" s="143">
        <f t="shared" si="9"/>
        <v>0</v>
      </c>
      <c r="BL187" s="18" t="s">
        <v>150</v>
      </c>
      <c r="BM187" s="18" t="s">
        <v>390</v>
      </c>
    </row>
    <row r="188" spans="2:65" s="1" customFormat="1" ht="25.5" customHeight="1">
      <c r="B188" s="133"/>
      <c r="C188" s="144" t="s">
        <v>391</v>
      </c>
      <c r="D188" s="144" t="s">
        <v>147</v>
      </c>
      <c r="E188" s="145" t="s">
        <v>379</v>
      </c>
      <c r="F188" s="203" t="s">
        <v>380</v>
      </c>
      <c r="G188" s="203"/>
      <c r="H188" s="203"/>
      <c r="I188" s="203"/>
      <c r="J188" s="146" t="s">
        <v>131</v>
      </c>
      <c r="K188" s="147">
        <v>4</v>
      </c>
      <c r="L188" s="204"/>
      <c r="M188" s="204"/>
      <c r="N188" s="204">
        <f t="shared" ref="N188:N251" si="10">ROUND(L188*K188,3)</f>
        <v>0</v>
      </c>
      <c r="O188" s="190"/>
      <c r="P188" s="190"/>
      <c r="Q188" s="190"/>
      <c r="R188" s="138"/>
      <c r="T188" s="139" t="s">
        <v>5</v>
      </c>
      <c r="U188" s="40" t="s">
        <v>41</v>
      </c>
      <c r="V188" s="140">
        <v>0</v>
      </c>
      <c r="W188" s="140">
        <f t="shared" ref="W188:W251" si="11">V188*K188</f>
        <v>0</v>
      </c>
      <c r="X188" s="140">
        <v>2.0000000000000002E-5</v>
      </c>
      <c r="Y188" s="140">
        <f t="shared" ref="Y188:Y251" si="12">X188*K188</f>
        <v>8.0000000000000007E-5</v>
      </c>
      <c r="Z188" s="140">
        <v>0</v>
      </c>
      <c r="AA188" s="141">
        <f t="shared" ref="AA188:AA251" si="13">Z188*K188</f>
        <v>0</v>
      </c>
      <c r="AR188" s="18" t="s">
        <v>150</v>
      </c>
      <c r="AT188" s="18" t="s">
        <v>147</v>
      </c>
      <c r="AU188" s="18" t="s">
        <v>133</v>
      </c>
      <c r="AY188" s="18" t="s">
        <v>126</v>
      </c>
      <c r="BE188" s="142">
        <f t="shared" ref="BE188:BE251" si="14">IF(U188="základná",N188,0)</f>
        <v>0</v>
      </c>
      <c r="BF188" s="142">
        <f t="shared" ref="BF188:BF251" si="15">IF(U188="znížená",N188,0)</f>
        <v>0</v>
      </c>
      <c r="BG188" s="142">
        <f t="shared" ref="BG188:BG251" si="16">IF(U188="zákl. prenesená",N188,0)</f>
        <v>0</v>
      </c>
      <c r="BH188" s="142">
        <f t="shared" ref="BH188:BH251" si="17">IF(U188="zníž. prenesená",N188,0)</f>
        <v>0</v>
      </c>
      <c r="BI188" s="142">
        <f t="shared" ref="BI188:BI251" si="18">IF(U188="nulová",N188,0)</f>
        <v>0</v>
      </c>
      <c r="BJ188" s="18" t="s">
        <v>133</v>
      </c>
      <c r="BK188" s="143">
        <f t="shared" ref="BK188:BK251" si="19">ROUND(L188*K188,3)</f>
        <v>0</v>
      </c>
      <c r="BL188" s="18" t="s">
        <v>150</v>
      </c>
      <c r="BM188" s="18" t="s">
        <v>392</v>
      </c>
    </row>
    <row r="189" spans="2:65" s="1" customFormat="1" ht="25.5" customHeight="1">
      <c r="B189" s="133"/>
      <c r="C189" s="144" t="s">
        <v>393</v>
      </c>
      <c r="D189" s="144" t="s">
        <v>147</v>
      </c>
      <c r="E189" s="145" t="s">
        <v>357</v>
      </c>
      <c r="F189" s="203" t="s">
        <v>358</v>
      </c>
      <c r="G189" s="203"/>
      <c r="H189" s="203"/>
      <c r="I189" s="203"/>
      <c r="J189" s="146" t="s">
        <v>131</v>
      </c>
      <c r="K189" s="147">
        <v>4</v>
      </c>
      <c r="L189" s="204"/>
      <c r="M189" s="204"/>
      <c r="N189" s="204">
        <f t="shared" si="10"/>
        <v>0</v>
      </c>
      <c r="O189" s="190"/>
      <c r="P189" s="190"/>
      <c r="Q189" s="190"/>
      <c r="R189" s="138"/>
      <c r="T189" s="139" t="s">
        <v>5</v>
      </c>
      <c r="U189" s="40" t="s">
        <v>41</v>
      </c>
      <c r="V189" s="140">
        <v>0</v>
      </c>
      <c r="W189" s="140">
        <f t="shared" si="11"/>
        <v>0</v>
      </c>
      <c r="X189" s="140">
        <v>1.0000000000000001E-5</v>
      </c>
      <c r="Y189" s="140">
        <f t="shared" si="12"/>
        <v>4.0000000000000003E-5</v>
      </c>
      <c r="Z189" s="140">
        <v>0</v>
      </c>
      <c r="AA189" s="141">
        <f t="shared" si="13"/>
        <v>0</v>
      </c>
      <c r="AR189" s="18" t="s">
        <v>150</v>
      </c>
      <c r="AT189" s="18" t="s">
        <v>147</v>
      </c>
      <c r="AU189" s="18" t="s">
        <v>133</v>
      </c>
      <c r="AY189" s="18" t="s">
        <v>126</v>
      </c>
      <c r="BE189" s="142">
        <f t="shared" si="14"/>
        <v>0</v>
      </c>
      <c r="BF189" s="142">
        <f t="shared" si="15"/>
        <v>0</v>
      </c>
      <c r="BG189" s="142">
        <f t="shared" si="16"/>
        <v>0</v>
      </c>
      <c r="BH189" s="142">
        <f t="shared" si="17"/>
        <v>0</v>
      </c>
      <c r="BI189" s="142">
        <f t="shared" si="18"/>
        <v>0</v>
      </c>
      <c r="BJ189" s="18" t="s">
        <v>133</v>
      </c>
      <c r="BK189" s="143">
        <f t="shared" si="19"/>
        <v>0</v>
      </c>
      <c r="BL189" s="18" t="s">
        <v>150</v>
      </c>
      <c r="BM189" s="18" t="s">
        <v>394</v>
      </c>
    </row>
    <row r="190" spans="2:65" s="1" customFormat="1" ht="25.5" customHeight="1">
      <c r="B190" s="133"/>
      <c r="C190" s="134" t="s">
        <v>395</v>
      </c>
      <c r="D190" s="134" t="s">
        <v>128</v>
      </c>
      <c r="E190" s="135" t="s">
        <v>396</v>
      </c>
      <c r="F190" s="189" t="s">
        <v>397</v>
      </c>
      <c r="G190" s="189"/>
      <c r="H190" s="189"/>
      <c r="I190" s="189"/>
      <c r="J190" s="136" t="s">
        <v>131</v>
      </c>
      <c r="K190" s="137">
        <v>24</v>
      </c>
      <c r="L190" s="190"/>
      <c r="M190" s="190"/>
      <c r="N190" s="190">
        <f t="shared" si="10"/>
        <v>0</v>
      </c>
      <c r="O190" s="190"/>
      <c r="P190" s="190"/>
      <c r="Q190" s="190"/>
      <c r="R190" s="138"/>
      <c r="T190" s="139" t="s">
        <v>5</v>
      </c>
      <c r="U190" s="40" t="s">
        <v>41</v>
      </c>
      <c r="V190" s="140">
        <v>0.159</v>
      </c>
      <c r="W190" s="140">
        <f t="shared" si="11"/>
        <v>3.8159999999999998</v>
      </c>
      <c r="X190" s="140">
        <v>0</v>
      </c>
      <c r="Y190" s="140">
        <f t="shared" si="12"/>
        <v>0</v>
      </c>
      <c r="Z190" s="140">
        <v>0</v>
      </c>
      <c r="AA190" s="141">
        <f t="shared" si="13"/>
        <v>0</v>
      </c>
      <c r="AR190" s="18" t="s">
        <v>144</v>
      </c>
      <c r="AT190" s="18" t="s">
        <v>128</v>
      </c>
      <c r="AU190" s="18" t="s">
        <v>133</v>
      </c>
      <c r="AY190" s="18" t="s">
        <v>126</v>
      </c>
      <c r="BE190" s="142">
        <f t="shared" si="14"/>
        <v>0</v>
      </c>
      <c r="BF190" s="142">
        <f t="shared" si="15"/>
        <v>0</v>
      </c>
      <c r="BG190" s="142">
        <f t="shared" si="16"/>
        <v>0</v>
      </c>
      <c r="BH190" s="142">
        <f t="shared" si="17"/>
        <v>0</v>
      </c>
      <c r="BI190" s="142">
        <f t="shared" si="18"/>
        <v>0</v>
      </c>
      <c r="BJ190" s="18" t="s">
        <v>133</v>
      </c>
      <c r="BK190" s="143">
        <f t="shared" si="19"/>
        <v>0</v>
      </c>
      <c r="BL190" s="18" t="s">
        <v>144</v>
      </c>
      <c r="BM190" s="18" t="s">
        <v>398</v>
      </c>
    </row>
    <row r="191" spans="2:65" s="1" customFormat="1" ht="25.5" customHeight="1">
      <c r="B191" s="133"/>
      <c r="C191" s="144" t="s">
        <v>399</v>
      </c>
      <c r="D191" s="144" t="s">
        <v>147</v>
      </c>
      <c r="E191" s="145" t="s">
        <v>400</v>
      </c>
      <c r="F191" s="203" t="s">
        <v>401</v>
      </c>
      <c r="G191" s="203"/>
      <c r="H191" s="203"/>
      <c r="I191" s="203"/>
      <c r="J191" s="146" t="s">
        <v>131</v>
      </c>
      <c r="K191" s="147">
        <v>24</v>
      </c>
      <c r="L191" s="204"/>
      <c r="M191" s="204"/>
      <c r="N191" s="204">
        <f t="shared" si="10"/>
        <v>0</v>
      </c>
      <c r="O191" s="190"/>
      <c r="P191" s="190"/>
      <c r="Q191" s="190"/>
      <c r="R191" s="138"/>
      <c r="T191" s="139" t="s">
        <v>5</v>
      </c>
      <c r="U191" s="40" t="s">
        <v>41</v>
      </c>
      <c r="V191" s="140">
        <v>0</v>
      </c>
      <c r="W191" s="140">
        <f t="shared" si="11"/>
        <v>0</v>
      </c>
      <c r="X191" s="140">
        <v>5.0000000000000002E-5</v>
      </c>
      <c r="Y191" s="140">
        <f t="shared" si="12"/>
        <v>1.2000000000000001E-3</v>
      </c>
      <c r="Z191" s="140">
        <v>0</v>
      </c>
      <c r="AA191" s="141">
        <f t="shared" si="13"/>
        <v>0</v>
      </c>
      <c r="AR191" s="18" t="s">
        <v>150</v>
      </c>
      <c r="AT191" s="18" t="s">
        <v>147</v>
      </c>
      <c r="AU191" s="18" t="s">
        <v>133</v>
      </c>
      <c r="AY191" s="18" t="s">
        <v>126</v>
      </c>
      <c r="BE191" s="142">
        <f t="shared" si="14"/>
        <v>0</v>
      </c>
      <c r="BF191" s="142">
        <f t="shared" si="15"/>
        <v>0</v>
      </c>
      <c r="BG191" s="142">
        <f t="shared" si="16"/>
        <v>0</v>
      </c>
      <c r="BH191" s="142">
        <f t="shared" si="17"/>
        <v>0</v>
      </c>
      <c r="BI191" s="142">
        <f t="shared" si="18"/>
        <v>0</v>
      </c>
      <c r="BJ191" s="18" t="s">
        <v>133</v>
      </c>
      <c r="BK191" s="143">
        <f t="shared" si="19"/>
        <v>0</v>
      </c>
      <c r="BL191" s="18" t="s">
        <v>150</v>
      </c>
      <c r="BM191" s="18" t="s">
        <v>402</v>
      </c>
    </row>
    <row r="192" spans="2:65" s="1" customFormat="1" ht="16.5" customHeight="1">
      <c r="B192" s="133"/>
      <c r="C192" s="144" t="s">
        <v>403</v>
      </c>
      <c r="D192" s="144" t="s">
        <v>147</v>
      </c>
      <c r="E192" s="145" t="s">
        <v>404</v>
      </c>
      <c r="F192" s="203" t="s">
        <v>405</v>
      </c>
      <c r="G192" s="203"/>
      <c r="H192" s="203"/>
      <c r="I192" s="203"/>
      <c r="J192" s="146" t="s">
        <v>131</v>
      </c>
      <c r="K192" s="147">
        <v>24</v>
      </c>
      <c r="L192" s="204"/>
      <c r="M192" s="204"/>
      <c r="N192" s="204">
        <f t="shared" si="10"/>
        <v>0</v>
      </c>
      <c r="O192" s="190"/>
      <c r="P192" s="190"/>
      <c r="Q192" s="190"/>
      <c r="R192" s="138"/>
      <c r="T192" s="139" t="s">
        <v>5</v>
      </c>
      <c r="U192" s="40" t="s">
        <v>41</v>
      </c>
      <c r="V192" s="140">
        <v>0</v>
      </c>
      <c r="W192" s="140">
        <f t="shared" si="11"/>
        <v>0</v>
      </c>
      <c r="X192" s="140">
        <v>2.0000000000000002E-5</v>
      </c>
      <c r="Y192" s="140">
        <f t="shared" si="12"/>
        <v>4.8000000000000007E-4</v>
      </c>
      <c r="Z192" s="140">
        <v>0</v>
      </c>
      <c r="AA192" s="141">
        <f t="shared" si="13"/>
        <v>0</v>
      </c>
      <c r="AR192" s="18" t="s">
        <v>150</v>
      </c>
      <c r="AT192" s="18" t="s">
        <v>147</v>
      </c>
      <c r="AU192" s="18" t="s">
        <v>133</v>
      </c>
      <c r="AY192" s="18" t="s">
        <v>126</v>
      </c>
      <c r="BE192" s="142">
        <f t="shared" si="14"/>
        <v>0</v>
      </c>
      <c r="BF192" s="142">
        <f t="shared" si="15"/>
        <v>0</v>
      </c>
      <c r="BG192" s="142">
        <f t="shared" si="16"/>
        <v>0</v>
      </c>
      <c r="BH192" s="142">
        <f t="shared" si="17"/>
        <v>0</v>
      </c>
      <c r="BI192" s="142">
        <f t="shared" si="18"/>
        <v>0</v>
      </c>
      <c r="BJ192" s="18" t="s">
        <v>133</v>
      </c>
      <c r="BK192" s="143">
        <f t="shared" si="19"/>
        <v>0</v>
      </c>
      <c r="BL192" s="18" t="s">
        <v>150</v>
      </c>
      <c r="BM192" s="18" t="s">
        <v>406</v>
      </c>
    </row>
    <row r="193" spans="2:65" s="1" customFormat="1" ht="25.5" customHeight="1">
      <c r="B193" s="133"/>
      <c r="C193" s="144" t="s">
        <v>407</v>
      </c>
      <c r="D193" s="144" t="s">
        <v>147</v>
      </c>
      <c r="E193" s="145" t="s">
        <v>357</v>
      </c>
      <c r="F193" s="203" t="s">
        <v>358</v>
      </c>
      <c r="G193" s="203"/>
      <c r="H193" s="203"/>
      <c r="I193" s="203"/>
      <c r="J193" s="146" t="s">
        <v>131</v>
      </c>
      <c r="K193" s="147">
        <v>24</v>
      </c>
      <c r="L193" s="204"/>
      <c r="M193" s="204"/>
      <c r="N193" s="204">
        <f t="shared" si="10"/>
        <v>0</v>
      </c>
      <c r="O193" s="190"/>
      <c r="P193" s="190"/>
      <c r="Q193" s="190"/>
      <c r="R193" s="138"/>
      <c r="T193" s="139" t="s">
        <v>5</v>
      </c>
      <c r="U193" s="40" t="s">
        <v>41</v>
      </c>
      <c r="V193" s="140">
        <v>0</v>
      </c>
      <c r="W193" s="140">
        <f t="shared" si="11"/>
        <v>0</v>
      </c>
      <c r="X193" s="140">
        <v>1.0000000000000001E-5</v>
      </c>
      <c r="Y193" s="140">
        <f t="shared" si="12"/>
        <v>2.4000000000000003E-4</v>
      </c>
      <c r="Z193" s="140">
        <v>0</v>
      </c>
      <c r="AA193" s="141">
        <f t="shared" si="13"/>
        <v>0</v>
      </c>
      <c r="AR193" s="18" t="s">
        <v>150</v>
      </c>
      <c r="AT193" s="18" t="s">
        <v>147</v>
      </c>
      <c r="AU193" s="18" t="s">
        <v>133</v>
      </c>
      <c r="AY193" s="18" t="s">
        <v>126</v>
      </c>
      <c r="BE193" s="142">
        <f t="shared" si="14"/>
        <v>0</v>
      </c>
      <c r="BF193" s="142">
        <f t="shared" si="15"/>
        <v>0</v>
      </c>
      <c r="BG193" s="142">
        <f t="shared" si="16"/>
        <v>0</v>
      </c>
      <c r="BH193" s="142">
        <f t="shared" si="17"/>
        <v>0</v>
      </c>
      <c r="BI193" s="142">
        <f t="shared" si="18"/>
        <v>0</v>
      </c>
      <c r="BJ193" s="18" t="s">
        <v>133</v>
      </c>
      <c r="BK193" s="143">
        <f t="shared" si="19"/>
        <v>0</v>
      </c>
      <c r="BL193" s="18" t="s">
        <v>150</v>
      </c>
      <c r="BM193" s="18" t="s">
        <v>408</v>
      </c>
    </row>
    <row r="194" spans="2:65" s="1" customFormat="1" ht="25.5" customHeight="1">
      <c r="B194" s="133"/>
      <c r="C194" s="134" t="s">
        <v>409</v>
      </c>
      <c r="D194" s="134" t="s">
        <v>128</v>
      </c>
      <c r="E194" s="135" t="s">
        <v>410</v>
      </c>
      <c r="F194" s="189" t="s">
        <v>411</v>
      </c>
      <c r="G194" s="189"/>
      <c r="H194" s="189"/>
      <c r="I194" s="189"/>
      <c r="J194" s="136" t="s">
        <v>131</v>
      </c>
      <c r="K194" s="137">
        <v>7</v>
      </c>
      <c r="L194" s="190"/>
      <c r="M194" s="190"/>
      <c r="N194" s="190">
        <f t="shared" si="10"/>
        <v>0</v>
      </c>
      <c r="O194" s="190"/>
      <c r="P194" s="190"/>
      <c r="Q194" s="190"/>
      <c r="R194" s="138"/>
      <c r="T194" s="139" t="s">
        <v>5</v>
      </c>
      <c r="U194" s="40" t="s">
        <v>41</v>
      </c>
      <c r="V194" s="140">
        <v>0.17899999999999999</v>
      </c>
      <c r="W194" s="140">
        <f t="shared" si="11"/>
        <v>1.2529999999999999</v>
      </c>
      <c r="X194" s="140">
        <v>0</v>
      </c>
      <c r="Y194" s="140">
        <f t="shared" si="12"/>
        <v>0</v>
      </c>
      <c r="Z194" s="140">
        <v>0</v>
      </c>
      <c r="AA194" s="141">
        <f t="shared" si="13"/>
        <v>0</v>
      </c>
      <c r="AR194" s="18" t="s">
        <v>144</v>
      </c>
      <c r="AT194" s="18" t="s">
        <v>128</v>
      </c>
      <c r="AU194" s="18" t="s">
        <v>133</v>
      </c>
      <c r="AY194" s="18" t="s">
        <v>126</v>
      </c>
      <c r="BE194" s="142">
        <f t="shared" si="14"/>
        <v>0</v>
      </c>
      <c r="BF194" s="142">
        <f t="shared" si="15"/>
        <v>0</v>
      </c>
      <c r="BG194" s="142">
        <f t="shared" si="16"/>
        <v>0</v>
      </c>
      <c r="BH194" s="142">
        <f t="shared" si="17"/>
        <v>0</v>
      </c>
      <c r="BI194" s="142">
        <f t="shared" si="18"/>
        <v>0</v>
      </c>
      <c r="BJ194" s="18" t="s">
        <v>133</v>
      </c>
      <c r="BK194" s="143">
        <f t="shared" si="19"/>
        <v>0</v>
      </c>
      <c r="BL194" s="18" t="s">
        <v>144</v>
      </c>
      <c r="BM194" s="18" t="s">
        <v>412</v>
      </c>
    </row>
    <row r="195" spans="2:65" s="1" customFormat="1" ht="25.5" customHeight="1">
      <c r="B195" s="133"/>
      <c r="C195" s="144" t="s">
        <v>413</v>
      </c>
      <c r="D195" s="144" t="s">
        <v>147</v>
      </c>
      <c r="E195" s="145" t="s">
        <v>414</v>
      </c>
      <c r="F195" s="203" t="s">
        <v>415</v>
      </c>
      <c r="G195" s="203"/>
      <c r="H195" s="203"/>
      <c r="I195" s="203"/>
      <c r="J195" s="146" t="s">
        <v>131</v>
      </c>
      <c r="K195" s="147">
        <v>7</v>
      </c>
      <c r="L195" s="204"/>
      <c r="M195" s="204"/>
      <c r="N195" s="204">
        <f t="shared" si="10"/>
        <v>0</v>
      </c>
      <c r="O195" s="190"/>
      <c r="P195" s="190"/>
      <c r="Q195" s="190"/>
      <c r="R195" s="138"/>
      <c r="T195" s="139" t="s">
        <v>5</v>
      </c>
      <c r="U195" s="40" t="s">
        <v>41</v>
      </c>
      <c r="V195" s="140">
        <v>0</v>
      </c>
      <c r="W195" s="140">
        <f t="shared" si="11"/>
        <v>0</v>
      </c>
      <c r="X195" s="140">
        <v>5.0000000000000002E-5</v>
      </c>
      <c r="Y195" s="140">
        <f t="shared" si="12"/>
        <v>3.5E-4</v>
      </c>
      <c r="Z195" s="140">
        <v>0</v>
      </c>
      <c r="AA195" s="141">
        <f t="shared" si="13"/>
        <v>0</v>
      </c>
      <c r="AR195" s="18" t="s">
        <v>150</v>
      </c>
      <c r="AT195" s="18" t="s">
        <v>147</v>
      </c>
      <c r="AU195" s="18" t="s">
        <v>133</v>
      </c>
      <c r="AY195" s="18" t="s">
        <v>126</v>
      </c>
      <c r="BE195" s="142">
        <f t="shared" si="14"/>
        <v>0</v>
      </c>
      <c r="BF195" s="142">
        <f t="shared" si="15"/>
        <v>0</v>
      </c>
      <c r="BG195" s="142">
        <f t="shared" si="16"/>
        <v>0</v>
      </c>
      <c r="BH195" s="142">
        <f t="shared" si="17"/>
        <v>0</v>
      </c>
      <c r="BI195" s="142">
        <f t="shared" si="18"/>
        <v>0</v>
      </c>
      <c r="BJ195" s="18" t="s">
        <v>133</v>
      </c>
      <c r="BK195" s="143">
        <f t="shared" si="19"/>
        <v>0</v>
      </c>
      <c r="BL195" s="18" t="s">
        <v>150</v>
      </c>
      <c r="BM195" s="18" t="s">
        <v>416</v>
      </c>
    </row>
    <row r="196" spans="2:65" s="1" customFormat="1" ht="25.5" customHeight="1">
      <c r="B196" s="133"/>
      <c r="C196" s="144" t="s">
        <v>417</v>
      </c>
      <c r="D196" s="144" t="s">
        <v>147</v>
      </c>
      <c r="E196" s="145" t="s">
        <v>379</v>
      </c>
      <c r="F196" s="203" t="s">
        <v>380</v>
      </c>
      <c r="G196" s="203"/>
      <c r="H196" s="203"/>
      <c r="I196" s="203"/>
      <c r="J196" s="146" t="s">
        <v>131</v>
      </c>
      <c r="K196" s="147">
        <v>7</v>
      </c>
      <c r="L196" s="204"/>
      <c r="M196" s="204"/>
      <c r="N196" s="204">
        <f t="shared" si="10"/>
        <v>0</v>
      </c>
      <c r="O196" s="190"/>
      <c r="P196" s="190"/>
      <c r="Q196" s="190"/>
      <c r="R196" s="138"/>
      <c r="T196" s="139" t="s">
        <v>5</v>
      </c>
      <c r="U196" s="40" t="s">
        <v>41</v>
      </c>
      <c r="V196" s="140">
        <v>0</v>
      </c>
      <c r="W196" s="140">
        <f t="shared" si="11"/>
        <v>0</v>
      </c>
      <c r="X196" s="140">
        <v>2.0000000000000002E-5</v>
      </c>
      <c r="Y196" s="140">
        <f t="shared" si="12"/>
        <v>1.4000000000000001E-4</v>
      </c>
      <c r="Z196" s="140">
        <v>0</v>
      </c>
      <c r="AA196" s="141">
        <f t="shared" si="13"/>
        <v>0</v>
      </c>
      <c r="AR196" s="18" t="s">
        <v>150</v>
      </c>
      <c r="AT196" s="18" t="s">
        <v>147</v>
      </c>
      <c r="AU196" s="18" t="s">
        <v>133</v>
      </c>
      <c r="AY196" s="18" t="s">
        <v>126</v>
      </c>
      <c r="BE196" s="142">
        <f t="shared" si="14"/>
        <v>0</v>
      </c>
      <c r="BF196" s="142">
        <f t="shared" si="15"/>
        <v>0</v>
      </c>
      <c r="BG196" s="142">
        <f t="shared" si="16"/>
        <v>0</v>
      </c>
      <c r="BH196" s="142">
        <f t="shared" si="17"/>
        <v>0</v>
      </c>
      <c r="BI196" s="142">
        <f t="shared" si="18"/>
        <v>0</v>
      </c>
      <c r="BJ196" s="18" t="s">
        <v>133</v>
      </c>
      <c r="BK196" s="143">
        <f t="shared" si="19"/>
        <v>0</v>
      </c>
      <c r="BL196" s="18" t="s">
        <v>150</v>
      </c>
      <c r="BM196" s="18" t="s">
        <v>418</v>
      </c>
    </row>
    <row r="197" spans="2:65" s="1" customFormat="1" ht="25.5" customHeight="1">
      <c r="B197" s="133"/>
      <c r="C197" s="144" t="s">
        <v>419</v>
      </c>
      <c r="D197" s="144" t="s">
        <v>147</v>
      </c>
      <c r="E197" s="145" t="s">
        <v>357</v>
      </c>
      <c r="F197" s="203" t="s">
        <v>358</v>
      </c>
      <c r="G197" s="203"/>
      <c r="H197" s="203"/>
      <c r="I197" s="203"/>
      <c r="J197" s="146" t="s">
        <v>131</v>
      </c>
      <c r="K197" s="147">
        <v>7</v>
      </c>
      <c r="L197" s="204"/>
      <c r="M197" s="204"/>
      <c r="N197" s="204">
        <f t="shared" si="10"/>
        <v>0</v>
      </c>
      <c r="O197" s="190"/>
      <c r="P197" s="190"/>
      <c r="Q197" s="190"/>
      <c r="R197" s="138"/>
      <c r="T197" s="139" t="s">
        <v>5</v>
      </c>
      <c r="U197" s="40" t="s">
        <v>41</v>
      </c>
      <c r="V197" s="140">
        <v>0</v>
      </c>
      <c r="W197" s="140">
        <f t="shared" si="11"/>
        <v>0</v>
      </c>
      <c r="X197" s="140">
        <v>1.0000000000000001E-5</v>
      </c>
      <c r="Y197" s="140">
        <f t="shared" si="12"/>
        <v>7.0000000000000007E-5</v>
      </c>
      <c r="Z197" s="140">
        <v>0</v>
      </c>
      <c r="AA197" s="141">
        <f t="shared" si="13"/>
        <v>0</v>
      </c>
      <c r="AR197" s="18" t="s">
        <v>150</v>
      </c>
      <c r="AT197" s="18" t="s">
        <v>147</v>
      </c>
      <c r="AU197" s="18" t="s">
        <v>133</v>
      </c>
      <c r="AY197" s="18" t="s">
        <v>126</v>
      </c>
      <c r="BE197" s="142">
        <f t="shared" si="14"/>
        <v>0</v>
      </c>
      <c r="BF197" s="142">
        <f t="shared" si="15"/>
        <v>0</v>
      </c>
      <c r="BG197" s="142">
        <f t="shared" si="16"/>
        <v>0</v>
      </c>
      <c r="BH197" s="142">
        <f t="shared" si="17"/>
        <v>0</v>
      </c>
      <c r="BI197" s="142">
        <f t="shared" si="18"/>
        <v>0</v>
      </c>
      <c r="BJ197" s="18" t="s">
        <v>133</v>
      </c>
      <c r="BK197" s="143">
        <f t="shared" si="19"/>
        <v>0</v>
      </c>
      <c r="BL197" s="18" t="s">
        <v>150</v>
      </c>
      <c r="BM197" s="18" t="s">
        <v>420</v>
      </c>
    </row>
    <row r="198" spans="2:65" s="1" customFormat="1" ht="25.5" customHeight="1">
      <c r="B198" s="133"/>
      <c r="C198" s="134" t="s">
        <v>421</v>
      </c>
      <c r="D198" s="134" t="s">
        <v>128</v>
      </c>
      <c r="E198" s="135" t="s">
        <v>422</v>
      </c>
      <c r="F198" s="189" t="s">
        <v>423</v>
      </c>
      <c r="G198" s="189"/>
      <c r="H198" s="189"/>
      <c r="I198" s="189"/>
      <c r="J198" s="136" t="s">
        <v>131</v>
      </c>
      <c r="K198" s="137">
        <v>1</v>
      </c>
      <c r="L198" s="190"/>
      <c r="M198" s="190"/>
      <c r="N198" s="190">
        <f t="shared" si="10"/>
        <v>0</v>
      </c>
      <c r="O198" s="190"/>
      <c r="P198" s="190"/>
      <c r="Q198" s="190"/>
      <c r="R198" s="138"/>
      <c r="T198" s="139" t="s">
        <v>5</v>
      </c>
      <c r="U198" s="40" t="s">
        <v>41</v>
      </c>
      <c r="V198" s="140">
        <v>0.45700000000000002</v>
      </c>
      <c r="W198" s="140">
        <f t="shared" si="11"/>
        <v>0.45700000000000002</v>
      </c>
      <c r="X198" s="140">
        <v>0</v>
      </c>
      <c r="Y198" s="140">
        <f t="shared" si="12"/>
        <v>0</v>
      </c>
      <c r="Z198" s="140">
        <v>0</v>
      </c>
      <c r="AA198" s="141">
        <f t="shared" si="13"/>
        <v>0</v>
      </c>
      <c r="AR198" s="18" t="s">
        <v>144</v>
      </c>
      <c r="AT198" s="18" t="s">
        <v>128</v>
      </c>
      <c r="AU198" s="18" t="s">
        <v>133</v>
      </c>
      <c r="AY198" s="18" t="s">
        <v>126</v>
      </c>
      <c r="BE198" s="142">
        <f t="shared" si="14"/>
        <v>0</v>
      </c>
      <c r="BF198" s="142">
        <f t="shared" si="15"/>
        <v>0</v>
      </c>
      <c r="BG198" s="142">
        <f t="shared" si="16"/>
        <v>0</v>
      </c>
      <c r="BH198" s="142">
        <f t="shared" si="17"/>
        <v>0</v>
      </c>
      <c r="BI198" s="142">
        <f t="shared" si="18"/>
        <v>0</v>
      </c>
      <c r="BJ198" s="18" t="s">
        <v>133</v>
      </c>
      <c r="BK198" s="143">
        <f t="shared" si="19"/>
        <v>0</v>
      </c>
      <c r="BL198" s="18" t="s">
        <v>144</v>
      </c>
      <c r="BM198" s="18" t="s">
        <v>424</v>
      </c>
    </row>
    <row r="199" spans="2:65" s="1" customFormat="1" ht="51" customHeight="1">
      <c r="B199" s="133"/>
      <c r="C199" s="144" t="s">
        <v>425</v>
      </c>
      <c r="D199" s="144" t="s">
        <v>147</v>
      </c>
      <c r="E199" s="145" t="s">
        <v>426</v>
      </c>
      <c r="F199" s="203" t="s">
        <v>427</v>
      </c>
      <c r="G199" s="203"/>
      <c r="H199" s="203"/>
      <c r="I199" s="203"/>
      <c r="J199" s="146" t="s">
        <v>131</v>
      </c>
      <c r="K199" s="147">
        <v>1</v>
      </c>
      <c r="L199" s="204"/>
      <c r="M199" s="204"/>
      <c r="N199" s="204">
        <f t="shared" si="10"/>
        <v>0</v>
      </c>
      <c r="O199" s="190"/>
      <c r="P199" s="190"/>
      <c r="Q199" s="190"/>
      <c r="R199" s="138"/>
      <c r="T199" s="139" t="s">
        <v>5</v>
      </c>
      <c r="U199" s="40" t="s">
        <v>41</v>
      </c>
      <c r="V199" s="140">
        <v>0</v>
      </c>
      <c r="W199" s="140">
        <f t="shared" si="11"/>
        <v>0</v>
      </c>
      <c r="X199" s="140">
        <v>6.9999999999999994E-5</v>
      </c>
      <c r="Y199" s="140">
        <f t="shared" si="12"/>
        <v>6.9999999999999994E-5</v>
      </c>
      <c r="Z199" s="140">
        <v>0</v>
      </c>
      <c r="AA199" s="141">
        <f t="shared" si="13"/>
        <v>0</v>
      </c>
      <c r="AR199" s="18" t="s">
        <v>150</v>
      </c>
      <c r="AT199" s="18" t="s">
        <v>147</v>
      </c>
      <c r="AU199" s="18" t="s">
        <v>133</v>
      </c>
      <c r="AY199" s="18" t="s">
        <v>126</v>
      </c>
      <c r="BE199" s="142">
        <f t="shared" si="14"/>
        <v>0</v>
      </c>
      <c r="BF199" s="142">
        <f t="shared" si="15"/>
        <v>0</v>
      </c>
      <c r="BG199" s="142">
        <f t="shared" si="16"/>
        <v>0</v>
      </c>
      <c r="BH199" s="142">
        <f t="shared" si="17"/>
        <v>0</v>
      </c>
      <c r="BI199" s="142">
        <f t="shared" si="18"/>
        <v>0</v>
      </c>
      <c r="BJ199" s="18" t="s">
        <v>133</v>
      </c>
      <c r="BK199" s="143">
        <f t="shared" si="19"/>
        <v>0</v>
      </c>
      <c r="BL199" s="18" t="s">
        <v>150</v>
      </c>
      <c r="BM199" s="18" t="s">
        <v>428</v>
      </c>
    </row>
    <row r="200" spans="2:65" s="1" customFormat="1" ht="25.5" customHeight="1">
      <c r="B200" s="133"/>
      <c r="C200" s="134" t="s">
        <v>429</v>
      </c>
      <c r="D200" s="134" t="s">
        <v>128</v>
      </c>
      <c r="E200" s="135" t="s">
        <v>430</v>
      </c>
      <c r="F200" s="189" t="s">
        <v>431</v>
      </c>
      <c r="G200" s="189"/>
      <c r="H200" s="189"/>
      <c r="I200" s="189"/>
      <c r="J200" s="136" t="s">
        <v>131</v>
      </c>
      <c r="K200" s="137">
        <v>9</v>
      </c>
      <c r="L200" s="190"/>
      <c r="M200" s="190"/>
      <c r="N200" s="190">
        <f t="shared" si="10"/>
        <v>0</v>
      </c>
      <c r="O200" s="190"/>
      <c r="P200" s="190"/>
      <c r="Q200" s="190"/>
      <c r="R200" s="138"/>
      <c r="T200" s="139" t="s">
        <v>5</v>
      </c>
      <c r="U200" s="40" t="s">
        <v>41</v>
      </c>
      <c r="V200" s="140">
        <v>0.377</v>
      </c>
      <c r="W200" s="140">
        <f t="shared" si="11"/>
        <v>3.3929999999999998</v>
      </c>
      <c r="X200" s="140">
        <v>0</v>
      </c>
      <c r="Y200" s="140">
        <f t="shared" si="12"/>
        <v>0</v>
      </c>
      <c r="Z200" s="140">
        <v>0</v>
      </c>
      <c r="AA200" s="141">
        <f t="shared" si="13"/>
        <v>0</v>
      </c>
      <c r="AR200" s="18" t="s">
        <v>144</v>
      </c>
      <c r="AT200" s="18" t="s">
        <v>128</v>
      </c>
      <c r="AU200" s="18" t="s">
        <v>133</v>
      </c>
      <c r="AY200" s="18" t="s">
        <v>126</v>
      </c>
      <c r="BE200" s="142">
        <f t="shared" si="14"/>
        <v>0</v>
      </c>
      <c r="BF200" s="142">
        <f t="shared" si="15"/>
        <v>0</v>
      </c>
      <c r="BG200" s="142">
        <f t="shared" si="16"/>
        <v>0</v>
      </c>
      <c r="BH200" s="142">
        <f t="shared" si="17"/>
        <v>0</v>
      </c>
      <c r="BI200" s="142">
        <f t="shared" si="18"/>
        <v>0</v>
      </c>
      <c r="BJ200" s="18" t="s">
        <v>133</v>
      </c>
      <c r="BK200" s="143">
        <f t="shared" si="19"/>
        <v>0</v>
      </c>
      <c r="BL200" s="18" t="s">
        <v>144</v>
      </c>
      <c r="BM200" s="18" t="s">
        <v>432</v>
      </c>
    </row>
    <row r="201" spans="2:65" s="1" customFormat="1" ht="25.5" customHeight="1">
      <c r="B201" s="133"/>
      <c r="C201" s="144" t="s">
        <v>433</v>
      </c>
      <c r="D201" s="144" t="s">
        <v>147</v>
      </c>
      <c r="E201" s="145" t="s">
        <v>434</v>
      </c>
      <c r="F201" s="203" t="s">
        <v>435</v>
      </c>
      <c r="G201" s="203"/>
      <c r="H201" s="203"/>
      <c r="I201" s="203"/>
      <c r="J201" s="146" t="s">
        <v>131</v>
      </c>
      <c r="K201" s="147">
        <v>9</v>
      </c>
      <c r="L201" s="204"/>
      <c r="M201" s="204"/>
      <c r="N201" s="204">
        <f t="shared" si="10"/>
        <v>0</v>
      </c>
      <c r="O201" s="190"/>
      <c r="P201" s="190"/>
      <c r="Q201" s="190"/>
      <c r="R201" s="138"/>
      <c r="T201" s="139" t="s">
        <v>5</v>
      </c>
      <c r="U201" s="40" t="s">
        <v>41</v>
      </c>
      <c r="V201" s="140">
        <v>0</v>
      </c>
      <c r="W201" s="140">
        <f t="shared" si="11"/>
        <v>0</v>
      </c>
      <c r="X201" s="140">
        <v>1.26E-4</v>
      </c>
      <c r="Y201" s="140">
        <f t="shared" si="12"/>
        <v>1.134E-3</v>
      </c>
      <c r="Z201" s="140">
        <v>0</v>
      </c>
      <c r="AA201" s="141">
        <f t="shared" si="13"/>
        <v>0</v>
      </c>
      <c r="AR201" s="18" t="s">
        <v>150</v>
      </c>
      <c r="AT201" s="18" t="s">
        <v>147</v>
      </c>
      <c r="AU201" s="18" t="s">
        <v>133</v>
      </c>
      <c r="AY201" s="18" t="s">
        <v>126</v>
      </c>
      <c r="BE201" s="142">
        <f t="shared" si="14"/>
        <v>0</v>
      </c>
      <c r="BF201" s="142">
        <f t="shared" si="15"/>
        <v>0</v>
      </c>
      <c r="BG201" s="142">
        <f t="shared" si="16"/>
        <v>0</v>
      </c>
      <c r="BH201" s="142">
        <f t="shared" si="17"/>
        <v>0</v>
      </c>
      <c r="BI201" s="142">
        <f t="shared" si="18"/>
        <v>0</v>
      </c>
      <c r="BJ201" s="18" t="s">
        <v>133</v>
      </c>
      <c r="BK201" s="143">
        <f t="shared" si="19"/>
        <v>0</v>
      </c>
      <c r="BL201" s="18" t="s">
        <v>150</v>
      </c>
      <c r="BM201" s="18" t="s">
        <v>436</v>
      </c>
    </row>
    <row r="202" spans="2:65" s="1" customFormat="1" ht="16.5" customHeight="1">
      <c r="B202" s="133"/>
      <c r="C202" s="134" t="s">
        <v>437</v>
      </c>
      <c r="D202" s="134" t="s">
        <v>128</v>
      </c>
      <c r="E202" s="135" t="s">
        <v>438</v>
      </c>
      <c r="F202" s="189" t="s">
        <v>439</v>
      </c>
      <c r="G202" s="189"/>
      <c r="H202" s="189"/>
      <c r="I202" s="189"/>
      <c r="J202" s="136" t="s">
        <v>131</v>
      </c>
      <c r="K202" s="137">
        <v>12</v>
      </c>
      <c r="L202" s="190"/>
      <c r="M202" s="190"/>
      <c r="N202" s="190">
        <f t="shared" si="10"/>
        <v>0</v>
      </c>
      <c r="O202" s="190"/>
      <c r="P202" s="190"/>
      <c r="Q202" s="190"/>
      <c r="R202" s="138"/>
      <c r="T202" s="139" t="s">
        <v>5</v>
      </c>
      <c r="U202" s="40" t="s">
        <v>41</v>
      </c>
      <c r="V202" s="140">
        <v>0.36199999999999999</v>
      </c>
      <c r="W202" s="140">
        <f t="shared" si="11"/>
        <v>4.3439999999999994</v>
      </c>
      <c r="X202" s="140">
        <v>0</v>
      </c>
      <c r="Y202" s="140">
        <f t="shared" si="12"/>
        <v>0</v>
      </c>
      <c r="Z202" s="140">
        <v>0</v>
      </c>
      <c r="AA202" s="141">
        <f t="shared" si="13"/>
        <v>0</v>
      </c>
      <c r="AR202" s="18" t="s">
        <v>144</v>
      </c>
      <c r="AT202" s="18" t="s">
        <v>128</v>
      </c>
      <c r="AU202" s="18" t="s">
        <v>133</v>
      </c>
      <c r="AY202" s="18" t="s">
        <v>126</v>
      </c>
      <c r="BE202" s="142">
        <f t="shared" si="14"/>
        <v>0</v>
      </c>
      <c r="BF202" s="142">
        <f t="shared" si="15"/>
        <v>0</v>
      </c>
      <c r="BG202" s="142">
        <f t="shared" si="16"/>
        <v>0</v>
      </c>
      <c r="BH202" s="142">
        <f t="shared" si="17"/>
        <v>0</v>
      </c>
      <c r="BI202" s="142">
        <f t="shared" si="18"/>
        <v>0</v>
      </c>
      <c r="BJ202" s="18" t="s">
        <v>133</v>
      </c>
      <c r="BK202" s="143">
        <f t="shared" si="19"/>
        <v>0</v>
      </c>
      <c r="BL202" s="18" t="s">
        <v>144</v>
      </c>
      <c r="BM202" s="18" t="s">
        <v>440</v>
      </c>
    </row>
    <row r="203" spans="2:65" s="1" customFormat="1" ht="25.5" customHeight="1">
      <c r="B203" s="133"/>
      <c r="C203" s="144" t="s">
        <v>441</v>
      </c>
      <c r="D203" s="144" t="s">
        <v>147</v>
      </c>
      <c r="E203" s="145" t="s">
        <v>442</v>
      </c>
      <c r="F203" s="203" t="s">
        <v>443</v>
      </c>
      <c r="G203" s="203"/>
      <c r="H203" s="203"/>
      <c r="I203" s="203"/>
      <c r="J203" s="146" t="s">
        <v>131</v>
      </c>
      <c r="K203" s="147">
        <v>12</v>
      </c>
      <c r="L203" s="204"/>
      <c r="M203" s="204"/>
      <c r="N203" s="204">
        <f t="shared" si="10"/>
        <v>0</v>
      </c>
      <c r="O203" s="190"/>
      <c r="P203" s="190"/>
      <c r="Q203" s="190"/>
      <c r="R203" s="138"/>
      <c r="T203" s="139" t="s">
        <v>5</v>
      </c>
      <c r="U203" s="40" t="s">
        <v>41</v>
      </c>
      <c r="V203" s="140">
        <v>0</v>
      </c>
      <c r="W203" s="140">
        <f t="shared" si="11"/>
        <v>0</v>
      </c>
      <c r="X203" s="140">
        <v>1.4999999999999999E-4</v>
      </c>
      <c r="Y203" s="140">
        <f t="shared" si="12"/>
        <v>1.8E-3</v>
      </c>
      <c r="Z203" s="140">
        <v>0</v>
      </c>
      <c r="AA203" s="141">
        <f t="shared" si="13"/>
        <v>0</v>
      </c>
      <c r="AR203" s="18" t="s">
        <v>150</v>
      </c>
      <c r="AT203" s="18" t="s">
        <v>147</v>
      </c>
      <c r="AU203" s="18" t="s">
        <v>133</v>
      </c>
      <c r="AY203" s="18" t="s">
        <v>126</v>
      </c>
      <c r="BE203" s="142">
        <f t="shared" si="14"/>
        <v>0</v>
      </c>
      <c r="BF203" s="142">
        <f t="shared" si="15"/>
        <v>0</v>
      </c>
      <c r="BG203" s="142">
        <f t="shared" si="16"/>
        <v>0</v>
      </c>
      <c r="BH203" s="142">
        <f t="shared" si="17"/>
        <v>0</v>
      </c>
      <c r="BI203" s="142">
        <f t="shared" si="18"/>
        <v>0</v>
      </c>
      <c r="BJ203" s="18" t="s">
        <v>133</v>
      </c>
      <c r="BK203" s="143">
        <f t="shared" si="19"/>
        <v>0</v>
      </c>
      <c r="BL203" s="18" t="s">
        <v>150</v>
      </c>
      <c r="BM203" s="18" t="s">
        <v>444</v>
      </c>
    </row>
    <row r="204" spans="2:65" s="1" customFormat="1" ht="16.5" customHeight="1">
      <c r="B204" s="133"/>
      <c r="C204" s="134" t="s">
        <v>445</v>
      </c>
      <c r="D204" s="134" t="s">
        <v>128</v>
      </c>
      <c r="E204" s="135" t="s">
        <v>438</v>
      </c>
      <c r="F204" s="189" t="s">
        <v>439</v>
      </c>
      <c r="G204" s="189"/>
      <c r="H204" s="189"/>
      <c r="I204" s="189"/>
      <c r="J204" s="136" t="s">
        <v>131</v>
      </c>
      <c r="K204" s="137">
        <v>14</v>
      </c>
      <c r="L204" s="190"/>
      <c r="M204" s="190"/>
      <c r="N204" s="190">
        <f t="shared" si="10"/>
        <v>0</v>
      </c>
      <c r="O204" s="190"/>
      <c r="P204" s="190"/>
      <c r="Q204" s="190"/>
      <c r="R204" s="138"/>
      <c r="T204" s="139" t="s">
        <v>5</v>
      </c>
      <c r="U204" s="40" t="s">
        <v>41</v>
      </c>
      <c r="V204" s="140">
        <v>0.36199999999999999</v>
      </c>
      <c r="W204" s="140">
        <f t="shared" si="11"/>
        <v>5.0679999999999996</v>
      </c>
      <c r="X204" s="140">
        <v>0</v>
      </c>
      <c r="Y204" s="140">
        <f t="shared" si="12"/>
        <v>0</v>
      </c>
      <c r="Z204" s="140">
        <v>0</v>
      </c>
      <c r="AA204" s="141">
        <f t="shared" si="13"/>
        <v>0</v>
      </c>
      <c r="AR204" s="18" t="s">
        <v>144</v>
      </c>
      <c r="AT204" s="18" t="s">
        <v>128</v>
      </c>
      <c r="AU204" s="18" t="s">
        <v>133</v>
      </c>
      <c r="AY204" s="18" t="s">
        <v>126</v>
      </c>
      <c r="BE204" s="142">
        <f t="shared" si="14"/>
        <v>0</v>
      </c>
      <c r="BF204" s="142">
        <f t="shared" si="15"/>
        <v>0</v>
      </c>
      <c r="BG204" s="142">
        <f t="shared" si="16"/>
        <v>0</v>
      </c>
      <c r="BH204" s="142">
        <f t="shared" si="17"/>
        <v>0</v>
      </c>
      <c r="BI204" s="142">
        <f t="shared" si="18"/>
        <v>0</v>
      </c>
      <c r="BJ204" s="18" t="s">
        <v>133</v>
      </c>
      <c r="BK204" s="143">
        <f t="shared" si="19"/>
        <v>0</v>
      </c>
      <c r="BL204" s="18" t="s">
        <v>144</v>
      </c>
      <c r="BM204" s="18" t="s">
        <v>446</v>
      </c>
    </row>
    <row r="205" spans="2:65" s="1" customFormat="1" ht="25.5" customHeight="1">
      <c r="B205" s="133"/>
      <c r="C205" s="144" t="s">
        <v>447</v>
      </c>
      <c r="D205" s="144" t="s">
        <v>147</v>
      </c>
      <c r="E205" s="145" t="s">
        <v>448</v>
      </c>
      <c r="F205" s="203" t="s">
        <v>449</v>
      </c>
      <c r="G205" s="203"/>
      <c r="H205" s="203"/>
      <c r="I205" s="203"/>
      <c r="J205" s="146" t="s">
        <v>131</v>
      </c>
      <c r="K205" s="147">
        <v>14</v>
      </c>
      <c r="L205" s="204"/>
      <c r="M205" s="204"/>
      <c r="N205" s="204">
        <f t="shared" si="10"/>
        <v>0</v>
      </c>
      <c r="O205" s="190"/>
      <c r="P205" s="190"/>
      <c r="Q205" s="190"/>
      <c r="R205" s="138"/>
      <c r="T205" s="139" t="s">
        <v>5</v>
      </c>
      <c r="U205" s="40" t="s">
        <v>41</v>
      </c>
      <c r="V205" s="140">
        <v>0</v>
      </c>
      <c r="W205" s="140">
        <f t="shared" si="11"/>
        <v>0</v>
      </c>
      <c r="X205" s="140">
        <v>1.4999999999999999E-4</v>
      </c>
      <c r="Y205" s="140">
        <f t="shared" si="12"/>
        <v>2.0999999999999999E-3</v>
      </c>
      <c r="Z205" s="140">
        <v>0</v>
      </c>
      <c r="AA205" s="141">
        <f t="shared" si="13"/>
        <v>0</v>
      </c>
      <c r="AR205" s="18" t="s">
        <v>150</v>
      </c>
      <c r="AT205" s="18" t="s">
        <v>147</v>
      </c>
      <c r="AU205" s="18" t="s">
        <v>133</v>
      </c>
      <c r="AY205" s="18" t="s">
        <v>126</v>
      </c>
      <c r="BE205" s="142">
        <f t="shared" si="14"/>
        <v>0</v>
      </c>
      <c r="BF205" s="142">
        <f t="shared" si="15"/>
        <v>0</v>
      </c>
      <c r="BG205" s="142">
        <f t="shared" si="16"/>
        <v>0</v>
      </c>
      <c r="BH205" s="142">
        <f t="shared" si="17"/>
        <v>0</v>
      </c>
      <c r="BI205" s="142">
        <f t="shared" si="18"/>
        <v>0</v>
      </c>
      <c r="BJ205" s="18" t="s">
        <v>133</v>
      </c>
      <c r="BK205" s="143">
        <f t="shared" si="19"/>
        <v>0</v>
      </c>
      <c r="BL205" s="18" t="s">
        <v>150</v>
      </c>
      <c r="BM205" s="18" t="s">
        <v>450</v>
      </c>
    </row>
    <row r="206" spans="2:65" s="1" customFormat="1" ht="25.5" customHeight="1">
      <c r="B206" s="133"/>
      <c r="C206" s="134" t="s">
        <v>82</v>
      </c>
      <c r="D206" s="134" t="s">
        <v>128</v>
      </c>
      <c r="E206" s="135" t="s">
        <v>451</v>
      </c>
      <c r="F206" s="189" t="s">
        <v>452</v>
      </c>
      <c r="G206" s="189"/>
      <c r="H206" s="189"/>
      <c r="I206" s="189"/>
      <c r="J206" s="136" t="s">
        <v>131</v>
      </c>
      <c r="K206" s="137">
        <v>25</v>
      </c>
      <c r="L206" s="190"/>
      <c r="M206" s="190"/>
      <c r="N206" s="190">
        <f t="shared" si="10"/>
        <v>0</v>
      </c>
      <c r="O206" s="190"/>
      <c r="P206" s="190"/>
      <c r="Q206" s="190"/>
      <c r="R206" s="138"/>
      <c r="T206" s="139" t="s">
        <v>5</v>
      </c>
      <c r="U206" s="40" t="s">
        <v>41</v>
      </c>
      <c r="V206" s="140">
        <v>0.26</v>
      </c>
      <c r="W206" s="140">
        <f t="shared" si="11"/>
        <v>6.5</v>
      </c>
      <c r="X206" s="140">
        <v>0</v>
      </c>
      <c r="Y206" s="140">
        <f t="shared" si="12"/>
        <v>0</v>
      </c>
      <c r="Z206" s="140">
        <v>0</v>
      </c>
      <c r="AA206" s="141">
        <f t="shared" si="13"/>
        <v>0</v>
      </c>
      <c r="AR206" s="18" t="s">
        <v>144</v>
      </c>
      <c r="AT206" s="18" t="s">
        <v>128</v>
      </c>
      <c r="AU206" s="18" t="s">
        <v>133</v>
      </c>
      <c r="AY206" s="18" t="s">
        <v>126</v>
      </c>
      <c r="BE206" s="142">
        <f t="shared" si="14"/>
        <v>0</v>
      </c>
      <c r="BF206" s="142">
        <f t="shared" si="15"/>
        <v>0</v>
      </c>
      <c r="BG206" s="142">
        <f t="shared" si="16"/>
        <v>0</v>
      </c>
      <c r="BH206" s="142">
        <f t="shared" si="17"/>
        <v>0</v>
      </c>
      <c r="BI206" s="142">
        <f t="shared" si="18"/>
        <v>0</v>
      </c>
      <c r="BJ206" s="18" t="s">
        <v>133</v>
      </c>
      <c r="BK206" s="143">
        <f t="shared" si="19"/>
        <v>0</v>
      </c>
      <c r="BL206" s="18" t="s">
        <v>144</v>
      </c>
      <c r="BM206" s="18" t="s">
        <v>453</v>
      </c>
    </row>
    <row r="207" spans="2:65" s="1" customFormat="1" ht="38.25" customHeight="1">
      <c r="B207" s="133"/>
      <c r="C207" s="144" t="s">
        <v>454</v>
      </c>
      <c r="D207" s="144" t="s">
        <v>147</v>
      </c>
      <c r="E207" s="145" t="s">
        <v>455</v>
      </c>
      <c r="F207" s="203" t="s">
        <v>456</v>
      </c>
      <c r="G207" s="203"/>
      <c r="H207" s="203"/>
      <c r="I207" s="203"/>
      <c r="J207" s="146" t="s">
        <v>131</v>
      </c>
      <c r="K207" s="147">
        <v>1</v>
      </c>
      <c r="L207" s="204"/>
      <c r="M207" s="204"/>
      <c r="N207" s="204">
        <f t="shared" si="10"/>
        <v>0</v>
      </c>
      <c r="O207" s="190"/>
      <c r="P207" s="190"/>
      <c r="Q207" s="190"/>
      <c r="R207" s="138"/>
      <c r="T207" s="139" t="s">
        <v>5</v>
      </c>
      <c r="U207" s="40" t="s">
        <v>41</v>
      </c>
      <c r="V207" s="140">
        <v>0</v>
      </c>
      <c r="W207" s="140">
        <f t="shared" si="11"/>
        <v>0</v>
      </c>
      <c r="X207" s="140">
        <v>6.4999999999999994E-5</v>
      </c>
      <c r="Y207" s="140">
        <f t="shared" si="12"/>
        <v>6.4999999999999994E-5</v>
      </c>
      <c r="Z207" s="140">
        <v>0</v>
      </c>
      <c r="AA207" s="141">
        <f t="shared" si="13"/>
        <v>0</v>
      </c>
      <c r="AR207" s="18" t="s">
        <v>338</v>
      </c>
      <c r="AT207" s="18" t="s">
        <v>147</v>
      </c>
      <c r="AU207" s="18" t="s">
        <v>133</v>
      </c>
      <c r="AY207" s="18" t="s">
        <v>126</v>
      </c>
      <c r="BE207" s="142">
        <f t="shared" si="14"/>
        <v>0</v>
      </c>
      <c r="BF207" s="142">
        <f t="shared" si="15"/>
        <v>0</v>
      </c>
      <c r="BG207" s="142">
        <f t="shared" si="16"/>
        <v>0</v>
      </c>
      <c r="BH207" s="142">
        <f t="shared" si="17"/>
        <v>0</v>
      </c>
      <c r="BI207" s="142">
        <f t="shared" si="18"/>
        <v>0</v>
      </c>
      <c r="BJ207" s="18" t="s">
        <v>133</v>
      </c>
      <c r="BK207" s="143">
        <f t="shared" si="19"/>
        <v>0</v>
      </c>
      <c r="BL207" s="18" t="s">
        <v>144</v>
      </c>
      <c r="BM207" s="18" t="s">
        <v>457</v>
      </c>
    </row>
    <row r="208" spans="2:65" s="1" customFormat="1" ht="38.25" customHeight="1">
      <c r="B208" s="133"/>
      <c r="C208" s="144" t="s">
        <v>458</v>
      </c>
      <c r="D208" s="144" t="s">
        <v>147</v>
      </c>
      <c r="E208" s="145" t="s">
        <v>459</v>
      </c>
      <c r="F208" s="203" t="s">
        <v>460</v>
      </c>
      <c r="G208" s="203"/>
      <c r="H208" s="203"/>
      <c r="I208" s="203"/>
      <c r="J208" s="146" t="s">
        <v>131</v>
      </c>
      <c r="K208" s="147">
        <v>3</v>
      </c>
      <c r="L208" s="204"/>
      <c r="M208" s="204"/>
      <c r="N208" s="204">
        <f t="shared" si="10"/>
        <v>0</v>
      </c>
      <c r="O208" s="190"/>
      <c r="P208" s="190"/>
      <c r="Q208" s="190"/>
      <c r="R208" s="138"/>
      <c r="T208" s="139" t="s">
        <v>5</v>
      </c>
      <c r="U208" s="40" t="s">
        <v>41</v>
      </c>
      <c r="V208" s="140">
        <v>0</v>
      </c>
      <c r="W208" s="140">
        <f t="shared" si="11"/>
        <v>0</v>
      </c>
      <c r="X208" s="140">
        <v>6.4999999999999994E-5</v>
      </c>
      <c r="Y208" s="140">
        <f t="shared" si="12"/>
        <v>1.9499999999999997E-4</v>
      </c>
      <c r="Z208" s="140">
        <v>0</v>
      </c>
      <c r="AA208" s="141">
        <f t="shared" si="13"/>
        <v>0</v>
      </c>
      <c r="AR208" s="18" t="s">
        <v>338</v>
      </c>
      <c r="AT208" s="18" t="s">
        <v>147</v>
      </c>
      <c r="AU208" s="18" t="s">
        <v>133</v>
      </c>
      <c r="AY208" s="18" t="s">
        <v>126</v>
      </c>
      <c r="BE208" s="142">
        <f t="shared" si="14"/>
        <v>0</v>
      </c>
      <c r="BF208" s="142">
        <f t="shared" si="15"/>
        <v>0</v>
      </c>
      <c r="BG208" s="142">
        <f t="shared" si="16"/>
        <v>0</v>
      </c>
      <c r="BH208" s="142">
        <f t="shared" si="17"/>
        <v>0</v>
      </c>
      <c r="BI208" s="142">
        <f t="shared" si="18"/>
        <v>0</v>
      </c>
      <c r="BJ208" s="18" t="s">
        <v>133</v>
      </c>
      <c r="BK208" s="143">
        <f t="shared" si="19"/>
        <v>0</v>
      </c>
      <c r="BL208" s="18" t="s">
        <v>144</v>
      </c>
      <c r="BM208" s="18" t="s">
        <v>461</v>
      </c>
    </row>
    <row r="209" spans="2:65" s="1" customFormat="1" ht="25.5" customHeight="1">
      <c r="B209" s="133"/>
      <c r="C209" s="144" t="s">
        <v>133</v>
      </c>
      <c r="D209" s="144" t="s">
        <v>147</v>
      </c>
      <c r="E209" s="145" t="s">
        <v>462</v>
      </c>
      <c r="F209" s="203" t="s">
        <v>463</v>
      </c>
      <c r="G209" s="203"/>
      <c r="H209" s="203"/>
      <c r="I209" s="203"/>
      <c r="J209" s="146" t="s">
        <v>131</v>
      </c>
      <c r="K209" s="147">
        <v>21</v>
      </c>
      <c r="L209" s="204"/>
      <c r="M209" s="204"/>
      <c r="N209" s="204">
        <f t="shared" si="10"/>
        <v>0</v>
      </c>
      <c r="O209" s="190"/>
      <c r="P209" s="190"/>
      <c r="Q209" s="190"/>
      <c r="R209" s="138"/>
      <c r="T209" s="139" t="s">
        <v>5</v>
      </c>
      <c r="U209" s="40" t="s">
        <v>41</v>
      </c>
      <c r="V209" s="140">
        <v>0</v>
      </c>
      <c r="W209" s="140">
        <f t="shared" si="11"/>
        <v>0</v>
      </c>
      <c r="X209" s="140">
        <v>1.1E-4</v>
      </c>
      <c r="Y209" s="140">
        <f t="shared" si="12"/>
        <v>2.31E-3</v>
      </c>
      <c r="Z209" s="140">
        <v>0</v>
      </c>
      <c r="AA209" s="141">
        <f t="shared" si="13"/>
        <v>0</v>
      </c>
      <c r="AR209" s="18" t="s">
        <v>338</v>
      </c>
      <c r="AT209" s="18" t="s">
        <v>147</v>
      </c>
      <c r="AU209" s="18" t="s">
        <v>133</v>
      </c>
      <c r="AY209" s="18" t="s">
        <v>126</v>
      </c>
      <c r="BE209" s="142">
        <f t="shared" si="14"/>
        <v>0</v>
      </c>
      <c r="BF209" s="142">
        <f t="shared" si="15"/>
        <v>0</v>
      </c>
      <c r="BG209" s="142">
        <f t="shared" si="16"/>
        <v>0</v>
      </c>
      <c r="BH209" s="142">
        <f t="shared" si="17"/>
        <v>0</v>
      </c>
      <c r="BI209" s="142">
        <f t="shared" si="18"/>
        <v>0</v>
      </c>
      <c r="BJ209" s="18" t="s">
        <v>133</v>
      </c>
      <c r="BK209" s="143">
        <f t="shared" si="19"/>
        <v>0</v>
      </c>
      <c r="BL209" s="18" t="s">
        <v>144</v>
      </c>
      <c r="BM209" s="18" t="s">
        <v>464</v>
      </c>
    </row>
    <row r="210" spans="2:65" s="1" customFormat="1" ht="25.5" customHeight="1">
      <c r="B210" s="133"/>
      <c r="C210" s="134" t="s">
        <v>140</v>
      </c>
      <c r="D210" s="134" t="s">
        <v>128</v>
      </c>
      <c r="E210" s="135" t="s">
        <v>465</v>
      </c>
      <c r="F210" s="189" t="s">
        <v>466</v>
      </c>
      <c r="G210" s="189"/>
      <c r="H210" s="189"/>
      <c r="I210" s="189"/>
      <c r="J210" s="136" t="s">
        <v>131</v>
      </c>
      <c r="K210" s="137">
        <v>13</v>
      </c>
      <c r="L210" s="190"/>
      <c r="M210" s="190"/>
      <c r="N210" s="190">
        <f t="shared" si="10"/>
        <v>0</v>
      </c>
      <c r="O210" s="190"/>
      <c r="P210" s="190"/>
      <c r="Q210" s="190"/>
      <c r="R210" s="138"/>
      <c r="T210" s="139" t="s">
        <v>5</v>
      </c>
      <c r="U210" s="40" t="s">
        <v>41</v>
      </c>
      <c r="V210" s="140">
        <v>0.37</v>
      </c>
      <c r="W210" s="140">
        <f t="shared" si="11"/>
        <v>4.8099999999999996</v>
      </c>
      <c r="X210" s="140">
        <v>0</v>
      </c>
      <c r="Y210" s="140">
        <f t="shared" si="12"/>
        <v>0</v>
      </c>
      <c r="Z210" s="140">
        <v>0</v>
      </c>
      <c r="AA210" s="141">
        <f t="shared" si="13"/>
        <v>0</v>
      </c>
      <c r="AR210" s="18" t="s">
        <v>144</v>
      </c>
      <c r="AT210" s="18" t="s">
        <v>128</v>
      </c>
      <c r="AU210" s="18" t="s">
        <v>133</v>
      </c>
      <c r="AY210" s="18" t="s">
        <v>126</v>
      </c>
      <c r="BE210" s="142">
        <f t="shared" si="14"/>
        <v>0</v>
      </c>
      <c r="BF210" s="142">
        <f t="shared" si="15"/>
        <v>0</v>
      </c>
      <c r="BG210" s="142">
        <f t="shared" si="16"/>
        <v>0</v>
      </c>
      <c r="BH210" s="142">
        <f t="shared" si="17"/>
        <v>0</v>
      </c>
      <c r="BI210" s="142">
        <f t="shared" si="18"/>
        <v>0</v>
      </c>
      <c r="BJ210" s="18" t="s">
        <v>133</v>
      </c>
      <c r="BK210" s="143">
        <f t="shared" si="19"/>
        <v>0</v>
      </c>
      <c r="BL210" s="18" t="s">
        <v>144</v>
      </c>
      <c r="BM210" s="18" t="s">
        <v>467</v>
      </c>
    </row>
    <row r="211" spans="2:65" s="1" customFormat="1" ht="25.5" customHeight="1">
      <c r="B211" s="133"/>
      <c r="C211" s="144" t="s">
        <v>468</v>
      </c>
      <c r="D211" s="144" t="s">
        <v>147</v>
      </c>
      <c r="E211" s="145" t="s">
        <v>469</v>
      </c>
      <c r="F211" s="203" t="s">
        <v>470</v>
      </c>
      <c r="G211" s="203"/>
      <c r="H211" s="203"/>
      <c r="I211" s="203"/>
      <c r="J211" s="146" t="s">
        <v>131</v>
      </c>
      <c r="K211" s="147">
        <v>2</v>
      </c>
      <c r="L211" s="204"/>
      <c r="M211" s="204"/>
      <c r="N211" s="204">
        <f t="shared" si="10"/>
        <v>0</v>
      </c>
      <c r="O211" s="190"/>
      <c r="P211" s="190"/>
      <c r="Q211" s="190"/>
      <c r="R211" s="138"/>
      <c r="T211" s="139" t="s">
        <v>5</v>
      </c>
      <c r="U211" s="40" t="s">
        <v>41</v>
      </c>
      <c r="V211" s="140">
        <v>0</v>
      </c>
      <c r="W211" s="140">
        <f t="shared" si="11"/>
        <v>0</v>
      </c>
      <c r="X211" s="140">
        <v>3.5E-4</v>
      </c>
      <c r="Y211" s="140">
        <f t="shared" si="12"/>
        <v>6.9999999999999999E-4</v>
      </c>
      <c r="Z211" s="140">
        <v>0</v>
      </c>
      <c r="AA211" s="141">
        <f t="shared" si="13"/>
        <v>0</v>
      </c>
      <c r="AR211" s="18" t="s">
        <v>338</v>
      </c>
      <c r="AT211" s="18" t="s">
        <v>147</v>
      </c>
      <c r="AU211" s="18" t="s">
        <v>133</v>
      </c>
      <c r="AY211" s="18" t="s">
        <v>126</v>
      </c>
      <c r="BE211" s="142">
        <f t="shared" si="14"/>
        <v>0</v>
      </c>
      <c r="BF211" s="142">
        <f t="shared" si="15"/>
        <v>0</v>
      </c>
      <c r="BG211" s="142">
        <f t="shared" si="16"/>
        <v>0</v>
      </c>
      <c r="BH211" s="142">
        <f t="shared" si="17"/>
        <v>0</v>
      </c>
      <c r="BI211" s="142">
        <f t="shared" si="18"/>
        <v>0</v>
      </c>
      <c r="BJ211" s="18" t="s">
        <v>133</v>
      </c>
      <c r="BK211" s="143">
        <f t="shared" si="19"/>
        <v>0</v>
      </c>
      <c r="BL211" s="18" t="s">
        <v>144</v>
      </c>
      <c r="BM211" s="18" t="s">
        <v>471</v>
      </c>
    </row>
    <row r="212" spans="2:65" s="1" customFormat="1" ht="25.5" customHeight="1">
      <c r="B212" s="133"/>
      <c r="C212" s="144" t="s">
        <v>472</v>
      </c>
      <c r="D212" s="144" t="s">
        <v>147</v>
      </c>
      <c r="E212" s="145" t="s">
        <v>473</v>
      </c>
      <c r="F212" s="203" t="s">
        <v>474</v>
      </c>
      <c r="G212" s="203"/>
      <c r="H212" s="203"/>
      <c r="I212" s="203"/>
      <c r="J212" s="146" t="s">
        <v>131</v>
      </c>
      <c r="K212" s="147">
        <v>4</v>
      </c>
      <c r="L212" s="204"/>
      <c r="M212" s="204"/>
      <c r="N212" s="204">
        <f t="shared" si="10"/>
        <v>0</v>
      </c>
      <c r="O212" s="190"/>
      <c r="P212" s="190"/>
      <c r="Q212" s="190"/>
      <c r="R212" s="138"/>
      <c r="T212" s="139" t="s">
        <v>5</v>
      </c>
      <c r="U212" s="40" t="s">
        <v>41</v>
      </c>
      <c r="V212" s="140">
        <v>0</v>
      </c>
      <c r="W212" s="140">
        <f t="shared" si="11"/>
        <v>0</v>
      </c>
      <c r="X212" s="140">
        <v>3.5E-4</v>
      </c>
      <c r="Y212" s="140">
        <f t="shared" si="12"/>
        <v>1.4E-3</v>
      </c>
      <c r="Z212" s="140">
        <v>0</v>
      </c>
      <c r="AA212" s="141">
        <f t="shared" si="13"/>
        <v>0</v>
      </c>
      <c r="AR212" s="18" t="s">
        <v>338</v>
      </c>
      <c r="AT212" s="18" t="s">
        <v>147</v>
      </c>
      <c r="AU212" s="18" t="s">
        <v>133</v>
      </c>
      <c r="AY212" s="18" t="s">
        <v>126</v>
      </c>
      <c r="BE212" s="142">
        <f t="shared" si="14"/>
        <v>0</v>
      </c>
      <c r="BF212" s="142">
        <f t="shared" si="15"/>
        <v>0</v>
      </c>
      <c r="BG212" s="142">
        <f t="shared" si="16"/>
        <v>0</v>
      </c>
      <c r="BH212" s="142">
        <f t="shared" si="17"/>
        <v>0</v>
      </c>
      <c r="BI212" s="142">
        <f t="shared" si="18"/>
        <v>0</v>
      </c>
      <c r="BJ212" s="18" t="s">
        <v>133</v>
      </c>
      <c r="BK212" s="143">
        <f t="shared" si="19"/>
        <v>0</v>
      </c>
      <c r="BL212" s="18" t="s">
        <v>144</v>
      </c>
      <c r="BM212" s="18" t="s">
        <v>475</v>
      </c>
    </row>
    <row r="213" spans="2:65" s="1" customFormat="1" ht="25.5" customHeight="1">
      <c r="B213" s="133"/>
      <c r="C213" s="144" t="s">
        <v>132</v>
      </c>
      <c r="D213" s="144" t="s">
        <v>147</v>
      </c>
      <c r="E213" s="145" t="s">
        <v>476</v>
      </c>
      <c r="F213" s="203" t="s">
        <v>477</v>
      </c>
      <c r="G213" s="203"/>
      <c r="H213" s="203"/>
      <c r="I213" s="203"/>
      <c r="J213" s="146" t="s">
        <v>131</v>
      </c>
      <c r="K213" s="147">
        <v>7</v>
      </c>
      <c r="L213" s="204"/>
      <c r="M213" s="204"/>
      <c r="N213" s="204">
        <f t="shared" si="10"/>
        <v>0</v>
      </c>
      <c r="O213" s="190"/>
      <c r="P213" s="190"/>
      <c r="Q213" s="190"/>
      <c r="R213" s="138"/>
      <c r="T213" s="139" t="s">
        <v>5</v>
      </c>
      <c r="U213" s="40" t="s">
        <v>41</v>
      </c>
      <c r="V213" s="140">
        <v>0</v>
      </c>
      <c r="W213" s="140">
        <f t="shared" si="11"/>
        <v>0</v>
      </c>
      <c r="X213" s="140">
        <v>3.28E-4</v>
      </c>
      <c r="Y213" s="140">
        <f t="shared" si="12"/>
        <v>2.2959999999999999E-3</v>
      </c>
      <c r="Z213" s="140">
        <v>0</v>
      </c>
      <c r="AA213" s="141">
        <f t="shared" si="13"/>
        <v>0</v>
      </c>
      <c r="AR213" s="18" t="s">
        <v>338</v>
      </c>
      <c r="AT213" s="18" t="s">
        <v>147</v>
      </c>
      <c r="AU213" s="18" t="s">
        <v>133</v>
      </c>
      <c r="AY213" s="18" t="s">
        <v>126</v>
      </c>
      <c r="BE213" s="142">
        <f t="shared" si="14"/>
        <v>0</v>
      </c>
      <c r="BF213" s="142">
        <f t="shared" si="15"/>
        <v>0</v>
      </c>
      <c r="BG213" s="142">
        <f t="shared" si="16"/>
        <v>0</v>
      </c>
      <c r="BH213" s="142">
        <f t="shared" si="17"/>
        <v>0</v>
      </c>
      <c r="BI213" s="142">
        <f t="shared" si="18"/>
        <v>0</v>
      </c>
      <c r="BJ213" s="18" t="s">
        <v>133</v>
      </c>
      <c r="BK213" s="143">
        <f t="shared" si="19"/>
        <v>0</v>
      </c>
      <c r="BL213" s="18" t="s">
        <v>144</v>
      </c>
      <c r="BM213" s="18" t="s">
        <v>478</v>
      </c>
    </row>
    <row r="214" spans="2:65" s="1" customFormat="1" ht="25.5" customHeight="1">
      <c r="B214" s="133"/>
      <c r="C214" s="134" t="s">
        <v>479</v>
      </c>
      <c r="D214" s="134" t="s">
        <v>128</v>
      </c>
      <c r="E214" s="135" t="s">
        <v>480</v>
      </c>
      <c r="F214" s="189" t="s">
        <v>481</v>
      </c>
      <c r="G214" s="189"/>
      <c r="H214" s="189"/>
      <c r="I214" s="189"/>
      <c r="J214" s="136" t="s">
        <v>131</v>
      </c>
      <c r="K214" s="137">
        <v>4</v>
      </c>
      <c r="L214" s="190"/>
      <c r="M214" s="190"/>
      <c r="N214" s="190">
        <f t="shared" si="10"/>
        <v>0</v>
      </c>
      <c r="O214" s="190"/>
      <c r="P214" s="190"/>
      <c r="Q214" s="190"/>
      <c r="R214" s="138"/>
      <c r="T214" s="139" t="s">
        <v>5</v>
      </c>
      <c r="U214" s="40" t="s">
        <v>41</v>
      </c>
      <c r="V214" s="140">
        <v>0.49</v>
      </c>
      <c r="W214" s="140">
        <f t="shared" si="11"/>
        <v>1.96</v>
      </c>
      <c r="X214" s="140">
        <v>0</v>
      </c>
      <c r="Y214" s="140">
        <f t="shared" si="12"/>
        <v>0</v>
      </c>
      <c r="Z214" s="140">
        <v>0</v>
      </c>
      <c r="AA214" s="141">
        <f t="shared" si="13"/>
        <v>0</v>
      </c>
      <c r="AR214" s="18" t="s">
        <v>144</v>
      </c>
      <c r="AT214" s="18" t="s">
        <v>128</v>
      </c>
      <c r="AU214" s="18" t="s">
        <v>133</v>
      </c>
      <c r="AY214" s="18" t="s">
        <v>126</v>
      </c>
      <c r="BE214" s="142">
        <f t="shared" si="14"/>
        <v>0</v>
      </c>
      <c r="BF214" s="142">
        <f t="shared" si="15"/>
        <v>0</v>
      </c>
      <c r="BG214" s="142">
        <f t="shared" si="16"/>
        <v>0</v>
      </c>
      <c r="BH214" s="142">
        <f t="shared" si="17"/>
        <v>0</v>
      </c>
      <c r="BI214" s="142">
        <f t="shared" si="18"/>
        <v>0</v>
      </c>
      <c r="BJ214" s="18" t="s">
        <v>133</v>
      </c>
      <c r="BK214" s="143">
        <f t="shared" si="19"/>
        <v>0</v>
      </c>
      <c r="BL214" s="18" t="s">
        <v>144</v>
      </c>
      <c r="BM214" s="18" t="s">
        <v>482</v>
      </c>
    </row>
    <row r="215" spans="2:65" s="1" customFormat="1" ht="25.5" customHeight="1">
      <c r="B215" s="133"/>
      <c r="C215" s="144" t="s">
        <v>483</v>
      </c>
      <c r="D215" s="144" t="s">
        <v>147</v>
      </c>
      <c r="E215" s="145" t="s">
        <v>484</v>
      </c>
      <c r="F215" s="203" t="s">
        <v>485</v>
      </c>
      <c r="G215" s="203"/>
      <c r="H215" s="203"/>
      <c r="I215" s="203"/>
      <c r="J215" s="146" t="s">
        <v>131</v>
      </c>
      <c r="K215" s="147">
        <v>1</v>
      </c>
      <c r="L215" s="204"/>
      <c r="M215" s="204"/>
      <c r="N215" s="204">
        <f t="shared" si="10"/>
        <v>0</v>
      </c>
      <c r="O215" s="190"/>
      <c r="P215" s="190"/>
      <c r="Q215" s="190"/>
      <c r="R215" s="138"/>
      <c r="T215" s="139" t="s">
        <v>5</v>
      </c>
      <c r="U215" s="40" t="s">
        <v>41</v>
      </c>
      <c r="V215" s="140">
        <v>0</v>
      </c>
      <c r="W215" s="140">
        <f t="shared" si="11"/>
        <v>0</v>
      </c>
      <c r="X215" s="140">
        <v>3.8000000000000002E-4</v>
      </c>
      <c r="Y215" s="140">
        <f t="shared" si="12"/>
        <v>3.8000000000000002E-4</v>
      </c>
      <c r="Z215" s="140">
        <v>0</v>
      </c>
      <c r="AA215" s="141">
        <f t="shared" si="13"/>
        <v>0</v>
      </c>
      <c r="AR215" s="18" t="s">
        <v>338</v>
      </c>
      <c r="AT215" s="18" t="s">
        <v>147</v>
      </c>
      <c r="AU215" s="18" t="s">
        <v>133</v>
      </c>
      <c r="AY215" s="18" t="s">
        <v>126</v>
      </c>
      <c r="BE215" s="142">
        <f t="shared" si="14"/>
        <v>0</v>
      </c>
      <c r="BF215" s="142">
        <f t="shared" si="15"/>
        <v>0</v>
      </c>
      <c r="BG215" s="142">
        <f t="shared" si="16"/>
        <v>0</v>
      </c>
      <c r="BH215" s="142">
        <f t="shared" si="17"/>
        <v>0</v>
      </c>
      <c r="BI215" s="142">
        <f t="shared" si="18"/>
        <v>0</v>
      </c>
      <c r="BJ215" s="18" t="s">
        <v>133</v>
      </c>
      <c r="BK215" s="143">
        <f t="shared" si="19"/>
        <v>0</v>
      </c>
      <c r="BL215" s="18" t="s">
        <v>144</v>
      </c>
      <c r="BM215" s="18" t="s">
        <v>486</v>
      </c>
    </row>
    <row r="216" spans="2:65" s="1" customFormat="1" ht="25.5" customHeight="1">
      <c r="B216" s="133"/>
      <c r="C216" s="144" t="s">
        <v>487</v>
      </c>
      <c r="D216" s="144" t="s">
        <v>147</v>
      </c>
      <c r="E216" s="145" t="s">
        <v>488</v>
      </c>
      <c r="F216" s="203" t="s">
        <v>489</v>
      </c>
      <c r="G216" s="203"/>
      <c r="H216" s="203"/>
      <c r="I216" s="203"/>
      <c r="J216" s="146" t="s">
        <v>131</v>
      </c>
      <c r="K216" s="147">
        <v>1</v>
      </c>
      <c r="L216" s="204"/>
      <c r="M216" s="204"/>
      <c r="N216" s="204">
        <f t="shared" si="10"/>
        <v>0</v>
      </c>
      <c r="O216" s="190"/>
      <c r="P216" s="190"/>
      <c r="Q216" s="190"/>
      <c r="R216" s="138"/>
      <c r="T216" s="139" t="s">
        <v>5</v>
      </c>
      <c r="U216" s="40" t="s">
        <v>41</v>
      </c>
      <c r="V216" s="140">
        <v>0</v>
      </c>
      <c r="W216" s="140">
        <f t="shared" si="11"/>
        <v>0</v>
      </c>
      <c r="X216" s="140">
        <v>3.8000000000000002E-4</v>
      </c>
      <c r="Y216" s="140">
        <f t="shared" si="12"/>
        <v>3.8000000000000002E-4</v>
      </c>
      <c r="Z216" s="140">
        <v>0</v>
      </c>
      <c r="AA216" s="141">
        <f t="shared" si="13"/>
        <v>0</v>
      </c>
      <c r="AR216" s="18" t="s">
        <v>338</v>
      </c>
      <c r="AT216" s="18" t="s">
        <v>147</v>
      </c>
      <c r="AU216" s="18" t="s">
        <v>133</v>
      </c>
      <c r="AY216" s="18" t="s">
        <v>126</v>
      </c>
      <c r="BE216" s="142">
        <f t="shared" si="14"/>
        <v>0</v>
      </c>
      <c r="BF216" s="142">
        <f t="shared" si="15"/>
        <v>0</v>
      </c>
      <c r="BG216" s="142">
        <f t="shared" si="16"/>
        <v>0</v>
      </c>
      <c r="BH216" s="142">
        <f t="shared" si="17"/>
        <v>0</v>
      </c>
      <c r="BI216" s="142">
        <f t="shared" si="18"/>
        <v>0</v>
      </c>
      <c r="BJ216" s="18" t="s">
        <v>133</v>
      </c>
      <c r="BK216" s="143">
        <f t="shared" si="19"/>
        <v>0</v>
      </c>
      <c r="BL216" s="18" t="s">
        <v>144</v>
      </c>
      <c r="BM216" s="18" t="s">
        <v>490</v>
      </c>
    </row>
    <row r="217" spans="2:65" s="1" customFormat="1" ht="25.5" customHeight="1">
      <c r="B217" s="133"/>
      <c r="C217" s="144" t="s">
        <v>491</v>
      </c>
      <c r="D217" s="144" t="s">
        <v>147</v>
      </c>
      <c r="E217" s="145" t="s">
        <v>492</v>
      </c>
      <c r="F217" s="203" t="s">
        <v>493</v>
      </c>
      <c r="G217" s="203"/>
      <c r="H217" s="203"/>
      <c r="I217" s="203"/>
      <c r="J217" s="146" t="s">
        <v>131</v>
      </c>
      <c r="K217" s="147">
        <v>2</v>
      </c>
      <c r="L217" s="204"/>
      <c r="M217" s="204"/>
      <c r="N217" s="204">
        <f t="shared" si="10"/>
        <v>0</v>
      </c>
      <c r="O217" s="190"/>
      <c r="P217" s="190"/>
      <c r="Q217" s="190"/>
      <c r="R217" s="138"/>
      <c r="T217" s="139" t="s">
        <v>5</v>
      </c>
      <c r="U217" s="40" t="s">
        <v>41</v>
      </c>
      <c r="V217" s="140">
        <v>0</v>
      </c>
      <c r="W217" s="140">
        <f t="shared" si="11"/>
        <v>0</v>
      </c>
      <c r="X217" s="140">
        <v>3.5E-4</v>
      </c>
      <c r="Y217" s="140">
        <f t="shared" si="12"/>
        <v>6.9999999999999999E-4</v>
      </c>
      <c r="Z217" s="140">
        <v>0</v>
      </c>
      <c r="AA217" s="141">
        <f t="shared" si="13"/>
        <v>0</v>
      </c>
      <c r="AR217" s="18" t="s">
        <v>338</v>
      </c>
      <c r="AT217" s="18" t="s">
        <v>147</v>
      </c>
      <c r="AU217" s="18" t="s">
        <v>133</v>
      </c>
      <c r="AY217" s="18" t="s">
        <v>126</v>
      </c>
      <c r="BE217" s="142">
        <f t="shared" si="14"/>
        <v>0</v>
      </c>
      <c r="BF217" s="142">
        <f t="shared" si="15"/>
        <v>0</v>
      </c>
      <c r="BG217" s="142">
        <f t="shared" si="16"/>
        <v>0</v>
      </c>
      <c r="BH217" s="142">
        <f t="shared" si="17"/>
        <v>0</v>
      </c>
      <c r="BI217" s="142">
        <f t="shared" si="18"/>
        <v>0</v>
      </c>
      <c r="BJ217" s="18" t="s">
        <v>133</v>
      </c>
      <c r="BK217" s="143">
        <f t="shared" si="19"/>
        <v>0</v>
      </c>
      <c r="BL217" s="18" t="s">
        <v>144</v>
      </c>
      <c r="BM217" s="18" t="s">
        <v>494</v>
      </c>
    </row>
    <row r="218" spans="2:65" s="1" customFormat="1" ht="38.25" customHeight="1">
      <c r="B218" s="133"/>
      <c r="C218" s="134" t="s">
        <v>495</v>
      </c>
      <c r="D218" s="134" t="s">
        <v>128</v>
      </c>
      <c r="E218" s="135" t="s">
        <v>496</v>
      </c>
      <c r="F218" s="189" t="s">
        <v>497</v>
      </c>
      <c r="G218" s="189"/>
      <c r="H218" s="189"/>
      <c r="I218" s="189"/>
      <c r="J218" s="136" t="s">
        <v>131</v>
      </c>
      <c r="K218" s="137">
        <v>112</v>
      </c>
      <c r="L218" s="190"/>
      <c r="M218" s="190"/>
      <c r="N218" s="190">
        <f t="shared" si="10"/>
        <v>0</v>
      </c>
      <c r="O218" s="190"/>
      <c r="P218" s="190"/>
      <c r="Q218" s="190"/>
      <c r="R218" s="138"/>
      <c r="T218" s="139" t="s">
        <v>5</v>
      </c>
      <c r="U218" s="40" t="s">
        <v>41</v>
      </c>
      <c r="V218" s="140">
        <v>0.25800000000000001</v>
      </c>
      <c r="W218" s="140">
        <f t="shared" si="11"/>
        <v>28.896000000000001</v>
      </c>
      <c r="X218" s="140">
        <v>0</v>
      </c>
      <c r="Y218" s="140">
        <f t="shared" si="12"/>
        <v>0</v>
      </c>
      <c r="Z218" s="140">
        <v>0</v>
      </c>
      <c r="AA218" s="141">
        <f t="shared" si="13"/>
        <v>0</v>
      </c>
      <c r="AR218" s="18" t="s">
        <v>144</v>
      </c>
      <c r="AT218" s="18" t="s">
        <v>128</v>
      </c>
      <c r="AU218" s="18" t="s">
        <v>133</v>
      </c>
      <c r="AY218" s="18" t="s">
        <v>126</v>
      </c>
      <c r="BE218" s="142">
        <f t="shared" si="14"/>
        <v>0</v>
      </c>
      <c r="BF218" s="142">
        <f t="shared" si="15"/>
        <v>0</v>
      </c>
      <c r="BG218" s="142">
        <f t="shared" si="16"/>
        <v>0</v>
      </c>
      <c r="BH218" s="142">
        <f t="shared" si="17"/>
        <v>0</v>
      </c>
      <c r="BI218" s="142">
        <f t="shared" si="18"/>
        <v>0</v>
      </c>
      <c r="BJ218" s="18" t="s">
        <v>133</v>
      </c>
      <c r="BK218" s="143">
        <f t="shared" si="19"/>
        <v>0</v>
      </c>
      <c r="BL218" s="18" t="s">
        <v>144</v>
      </c>
      <c r="BM218" s="18" t="s">
        <v>498</v>
      </c>
    </row>
    <row r="219" spans="2:65" s="1" customFormat="1" ht="16.5" customHeight="1">
      <c r="B219" s="133"/>
      <c r="C219" s="144" t="s">
        <v>499</v>
      </c>
      <c r="D219" s="144" t="s">
        <v>147</v>
      </c>
      <c r="E219" s="145" t="s">
        <v>500</v>
      </c>
      <c r="F219" s="203" t="s">
        <v>501</v>
      </c>
      <c r="G219" s="203"/>
      <c r="H219" s="203"/>
      <c r="I219" s="203"/>
      <c r="J219" s="146" t="s">
        <v>131</v>
      </c>
      <c r="K219" s="147">
        <v>112</v>
      </c>
      <c r="L219" s="204"/>
      <c r="M219" s="204"/>
      <c r="N219" s="204">
        <f t="shared" si="10"/>
        <v>0</v>
      </c>
      <c r="O219" s="190"/>
      <c r="P219" s="190"/>
      <c r="Q219" s="190"/>
      <c r="R219" s="138"/>
      <c r="T219" s="139" t="s">
        <v>5</v>
      </c>
      <c r="U219" s="40" t="s">
        <v>41</v>
      </c>
      <c r="V219" s="140">
        <v>0</v>
      </c>
      <c r="W219" s="140">
        <f t="shared" si="11"/>
        <v>0</v>
      </c>
      <c r="X219" s="140">
        <v>1E-4</v>
      </c>
      <c r="Y219" s="140">
        <f t="shared" si="12"/>
        <v>1.12E-2</v>
      </c>
      <c r="Z219" s="140">
        <v>0</v>
      </c>
      <c r="AA219" s="141">
        <f t="shared" si="13"/>
        <v>0</v>
      </c>
      <c r="AR219" s="18" t="s">
        <v>150</v>
      </c>
      <c r="AT219" s="18" t="s">
        <v>147</v>
      </c>
      <c r="AU219" s="18" t="s">
        <v>133</v>
      </c>
      <c r="AY219" s="18" t="s">
        <v>126</v>
      </c>
      <c r="BE219" s="142">
        <f t="shared" si="14"/>
        <v>0</v>
      </c>
      <c r="BF219" s="142">
        <f t="shared" si="15"/>
        <v>0</v>
      </c>
      <c r="BG219" s="142">
        <f t="shared" si="16"/>
        <v>0</v>
      </c>
      <c r="BH219" s="142">
        <f t="shared" si="17"/>
        <v>0</v>
      </c>
      <c r="BI219" s="142">
        <f t="shared" si="18"/>
        <v>0</v>
      </c>
      <c r="BJ219" s="18" t="s">
        <v>133</v>
      </c>
      <c r="BK219" s="143">
        <f t="shared" si="19"/>
        <v>0</v>
      </c>
      <c r="BL219" s="18" t="s">
        <v>150</v>
      </c>
      <c r="BM219" s="18" t="s">
        <v>502</v>
      </c>
    </row>
    <row r="220" spans="2:65" s="1" customFormat="1" ht="38.25" customHeight="1">
      <c r="B220" s="133"/>
      <c r="C220" s="134" t="s">
        <v>503</v>
      </c>
      <c r="D220" s="134" t="s">
        <v>128</v>
      </c>
      <c r="E220" s="135" t="s">
        <v>496</v>
      </c>
      <c r="F220" s="189" t="s">
        <v>497</v>
      </c>
      <c r="G220" s="189"/>
      <c r="H220" s="189"/>
      <c r="I220" s="189"/>
      <c r="J220" s="136" t="s">
        <v>131</v>
      </c>
      <c r="K220" s="137">
        <v>12</v>
      </c>
      <c r="L220" s="190"/>
      <c r="M220" s="190"/>
      <c r="N220" s="190">
        <f t="shared" si="10"/>
        <v>0</v>
      </c>
      <c r="O220" s="190"/>
      <c r="P220" s="190"/>
      <c r="Q220" s="190"/>
      <c r="R220" s="138"/>
      <c r="T220" s="139" t="s">
        <v>5</v>
      </c>
      <c r="U220" s="40" t="s">
        <v>41</v>
      </c>
      <c r="V220" s="140">
        <v>0.25800000000000001</v>
      </c>
      <c r="W220" s="140">
        <f t="shared" si="11"/>
        <v>3.0960000000000001</v>
      </c>
      <c r="X220" s="140">
        <v>0</v>
      </c>
      <c r="Y220" s="140">
        <f t="shared" si="12"/>
        <v>0</v>
      </c>
      <c r="Z220" s="140">
        <v>0</v>
      </c>
      <c r="AA220" s="141">
        <f t="shared" si="13"/>
        <v>0</v>
      </c>
      <c r="AR220" s="18" t="s">
        <v>144</v>
      </c>
      <c r="AT220" s="18" t="s">
        <v>128</v>
      </c>
      <c r="AU220" s="18" t="s">
        <v>133</v>
      </c>
      <c r="AY220" s="18" t="s">
        <v>126</v>
      </c>
      <c r="BE220" s="142">
        <f t="shared" si="14"/>
        <v>0</v>
      </c>
      <c r="BF220" s="142">
        <f t="shared" si="15"/>
        <v>0</v>
      </c>
      <c r="BG220" s="142">
        <f t="shared" si="16"/>
        <v>0</v>
      </c>
      <c r="BH220" s="142">
        <f t="shared" si="17"/>
        <v>0</v>
      </c>
      <c r="BI220" s="142">
        <f t="shared" si="18"/>
        <v>0</v>
      </c>
      <c r="BJ220" s="18" t="s">
        <v>133</v>
      </c>
      <c r="BK220" s="143">
        <f t="shared" si="19"/>
        <v>0</v>
      </c>
      <c r="BL220" s="18" t="s">
        <v>144</v>
      </c>
      <c r="BM220" s="18" t="s">
        <v>504</v>
      </c>
    </row>
    <row r="221" spans="2:65" s="1" customFormat="1" ht="16.5" customHeight="1">
      <c r="B221" s="133"/>
      <c r="C221" s="144" t="s">
        <v>505</v>
      </c>
      <c r="D221" s="144" t="s">
        <v>147</v>
      </c>
      <c r="E221" s="145" t="s">
        <v>506</v>
      </c>
      <c r="F221" s="203" t="s">
        <v>507</v>
      </c>
      <c r="G221" s="203"/>
      <c r="H221" s="203"/>
      <c r="I221" s="203"/>
      <c r="J221" s="146" t="s">
        <v>131</v>
      </c>
      <c r="K221" s="147">
        <v>12</v>
      </c>
      <c r="L221" s="204"/>
      <c r="M221" s="204"/>
      <c r="N221" s="204">
        <f t="shared" si="10"/>
        <v>0</v>
      </c>
      <c r="O221" s="190"/>
      <c r="P221" s="190"/>
      <c r="Q221" s="190"/>
      <c r="R221" s="138"/>
      <c r="T221" s="139" t="s">
        <v>5</v>
      </c>
      <c r="U221" s="40" t="s">
        <v>41</v>
      </c>
      <c r="V221" s="140">
        <v>0</v>
      </c>
      <c r="W221" s="140">
        <f t="shared" si="11"/>
        <v>0</v>
      </c>
      <c r="X221" s="140">
        <v>6.9999999999999994E-5</v>
      </c>
      <c r="Y221" s="140">
        <f t="shared" si="12"/>
        <v>8.3999999999999993E-4</v>
      </c>
      <c r="Z221" s="140">
        <v>0</v>
      </c>
      <c r="AA221" s="141">
        <f t="shared" si="13"/>
        <v>0</v>
      </c>
      <c r="AR221" s="18" t="s">
        <v>150</v>
      </c>
      <c r="AT221" s="18" t="s">
        <v>147</v>
      </c>
      <c r="AU221" s="18" t="s">
        <v>133</v>
      </c>
      <c r="AY221" s="18" t="s">
        <v>126</v>
      </c>
      <c r="BE221" s="142">
        <f t="shared" si="14"/>
        <v>0</v>
      </c>
      <c r="BF221" s="142">
        <f t="shared" si="15"/>
        <v>0</v>
      </c>
      <c r="BG221" s="142">
        <f t="shared" si="16"/>
        <v>0</v>
      </c>
      <c r="BH221" s="142">
        <f t="shared" si="17"/>
        <v>0</v>
      </c>
      <c r="BI221" s="142">
        <f t="shared" si="18"/>
        <v>0</v>
      </c>
      <c r="BJ221" s="18" t="s">
        <v>133</v>
      </c>
      <c r="BK221" s="143">
        <f t="shared" si="19"/>
        <v>0</v>
      </c>
      <c r="BL221" s="18" t="s">
        <v>150</v>
      </c>
      <c r="BM221" s="18" t="s">
        <v>508</v>
      </c>
    </row>
    <row r="222" spans="2:65" s="1" customFormat="1" ht="38.25" customHeight="1">
      <c r="B222" s="133"/>
      <c r="C222" s="134" t="s">
        <v>509</v>
      </c>
      <c r="D222" s="134" t="s">
        <v>128</v>
      </c>
      <c r="E222" s="135" t="s">
        <v>510</v>
      </c>
      <c r="F222" s="189" t="s">
        <v>511</v>
      </c>
      <c r="G222" s="189"/>
      <c r="H222" s="189"/>
      <c r="I222" s="189"/>
      <c r="J222" s="136" t="s">
        <v>131</v>
      </c>
      <c r="K222" s="137">
        <v>175</v>
      </c>
      <c r="L222" s="190"/>
      <c r="M222" s="190"/>
      <c r="N222" s="190">
        <f t="shared" si="10"/>
        <v>0</v>
      </c>
      <c r="O222" s="190"/>
      <c r="P222" s="190"/>
      <c r="Q222" s="190"/>
      <c r="R222" s="138"/>
      <c r="T222" s="139" t="s">
        <v>5</v>
      </c>
      <c r="U222" s="40" t="s">
        <v>41</v>
      </c>
      <c r="V222" s="140">
        <v>0.308</v>
      </c>
      <c r="W222" s="140">
        <f t="shared" si="11"/>
        <v>53.9</v>
      </c>
      <c r="X222" s="140">
        <v>0</v>
      </c>
      <c r="Y222" s="140">
        <f t="shared" si="12"/>
        <v>0</v>
      </c>
      <c r="Z222" s="140">
        <v>0</v>
      </c>
      <c r="AA222" s="141">
        <f t="shared" si="13"/>
        <v>0</v>
      </c>
      <c r="AR222" s="18" t="s">
        <v>144</v>
      </c>
      <c r="AT222" s="18" t="s">
        <v>128</v>
      </c>
      <c r="AU222" s="18" t="s">
        <v>133</v>
      </c>
      <c r="AY222" s="18" t="s">
        <v>126</v>
      </c>
      <c r="BE222" s="142">
        <f t="shared" si="14"/>
        <v>0</v>
      </c>
      <c r="BF222" s="142">
        <f t="shared" si="15"/>
        <v>0</v>
      </c>
      <c r="BG222" s="142">
        <f t="shared" si="16"/>
        <v>0</v>
      </c>
      <c r="BH222" s="142">
        <f t="shared" si="17"/>
        <v>0</v>
      </c>
      <c r="BI222" s="142">
        <f t="shared" si="18"/>
        <v>0</v>
      </c>
      <c r="BJ222" s="18" t="s">
        <v>133</v>
      </c>
      <c r="BK222" s="143">
        <f t="shared" si="19"/>
        <v>0</v>
      </c>
      <c r="BL222" s="18" t="s">
        <v>144</v>
      </c>
      <c r="BM222" s="18" t="s">
        <v>512</v>
      </c>
    </row>
    <row r="223" spans="2:65" s="1" customFormat="1" ht="16.5" customHeight="1">
      <c r="B223" s="133"/>
      <c r="C223" s="144" t="s">
        <v>513</v>
      </c>
      <c r="D223" s="144" t="s">
        <v>147</v>
      </c>
      <c r="E223" s="145" t="s">
        <v>500</v>
      </c>
      <c r="F223" s="203" t="s">
        <v>501</v>
      </c>
      <c r="G223" s="203"/>
      <c r="H223" s="203"/>
      <c r="I223" s="203"/>
      <c r="J223" s="146" t="s">
        <v>131</v>
      </c>
      <c r="K223" s="147">
        <v>175</v>
      </c>
      <c r="L223" s="204"/>
      <c r="M223" s="204"/>
      <c r="N223" s="204">
        <f t="shared" si="10"/>
        <v>0</v>
      </c>
      <c r="O223" s="190"/>
      <c r="P223" s="190"/>
      <c r="Q223" s="190"/>
      <c r="R223" s="138"/>
      <c r="T223" s="139" t="s">
        <v>5</v>
      </c>
      <c r="U223" s="40" t="s">
        <v>41</v>
      </c>
      <c r="V223" s="140">
        <v>0</v>
      </c>
      <c r="W223" s="140">
        <f t="shared" si="11"/>
        <v>0</v>
      </c>
      <c r="X223" s="140">
        <v>1E-4</v>
      </c>
      <c r="Y223" s="140">
        <f t="shared" si="12"/>
        <v>1.7500000000000002E-2</v>
      </c>
      <c r="Z223" s="140">
        <v>0</v>
      </c>
      <c r="AA223" s="141">
        <f t="shared" si="13"/>
        <v>0</v>
      </c>
      <c r="AR223" s="18" t="s">
        <v>150</v>
      </c>
      <c r="AT223" s="18" t="s">
        <v>147</v>
      </c>
      <c r="AU223" s="18" t="s">
        <v>133</v>
      </c>
      <c r="AY223" s="18" t="s">
        <v>126</v>
      </c>
      <c r="BE223" s="142">
        <f t="shared" si="14"/>
        <v>0</v>
      </c>
      <c r="BF223" s="142">
        <f t="shared" si="15"/>
        <v>0</v>
      </c>
      <c r="BG223" s="142">
        <f t="shared" si="16"/>
        <v>0</v>
      </c>
      <c r="BH223" s="142">
        <f t="shared" si="17"/>
        <v>0</v>
      </c>
      <c r="BI223" s="142">
        <f t="shared" si="18"/>
        <v>0</v>
      </c>
      <c r="BJ223" s="18" t="s">
        <v>133</v>
      </c>
      <c r="BK223" s="143">
        <f t="shared" si="19"/>
        <v>0</v>
      </c>
      <c r="BL223" s="18" t="s">
        <v>150</v>
      </c>
      <c r="BM223" s="18" t="s">
        <v>514</v>
      </c>
    </row>
    <row r="224" spans="2:65" s="1" customFormat="1" ht="38.25" customHeight="1">
      <c r="B224" s="133"/>
      <c r="C224" s="134" t="s">
        <v>515</v>
      </c>
      <c r="D224" s="134" t="s">
        <v>128</v>
      </c>
      <c r="E224" s="135" t="s">
        <v>510</v>
      </c>
      <c r="F224" s="189" t="s">
        <v>511</v>
      </c>
      <c r="G224" s="189"/>
      <c r="H224" s="189"/>
      <c r="I224" s="189"/>
      <c r="J224" s="136" t="s">
        <v>131</v>
      </c>
      <c r="K224" s="137">
        <v>19</v>
      </c>
      <c r="L224" s="190"/>
      <c r="M224" s="190"/>
      <c r="N224" s="190">
        <f t="shared" si="10"/>
        <v>0</v>
      </c>
      <c r="O224" s="190"/>
      <c r="P224" s="190"/>
      <c r="Q224" s="190"/>
      <c r="R224" s="138"/>
      <c r="T224" s="139" t="s">
        <v>5</v>
      </c>
      <c r="U224" s="40" t="s">
        <v>41</v>
      </c>
      <c r="V224" s="140">
        <v>0.308</v>
      </c>
      <c r="W224" s="140">
        <f t="shared" si="11"/>
        <v>5.8520000000000003</v>
      </c>
      <c r="X224" s="140">
        <v>0</v>
      </c>
      <c r="Y224" s="140">
        <f t="shared" si="12"/>
        <v>0</v>
      </c>
      <c r="Z224" s="140">
        <v>0</v>
      </c>
      <c r="AA224" s="141">
        <f t="shared" si="13"/>
        <v>0</v>
      </c>
      <c r="AR224" s="18" t="s">
        <v>144</v>
      </c>
      <c r="AT224" s="18" t="s">
        <v>128</v>
      </c>
      <c r="AU224" s="18" t="s">
        <v>133</v>
      </c>
      <c r="AY224" s="18" t="s">
        <v>126</v>
      </c>
      <c r="BE224" s="142">
        <f t="shared" si="14"/>
        <v>0</v>
      </c>
      <c r="BF224" s="142">
        <f t="shared" si="15"/>
        <v>0</v>
      </c>
      <c r="BG224" s="142">
        <f t="shared" si="16"/>
        <v>0</v>
      </c>
      <c r="BH224" s="142">
        <f t="shared" si="17"/>
        <v>0</v>
      </c>
      <c r="BI224" s="142">
        <f t="shared" si="18"/>
        <v>0</v>
      </c>
      <c r="BJ224" s="18" t="s">
        <v>133</v>
      </c>
      <c r="BK224" s="143">
        <f t="shared" si="19"/>
        <v>0</v>
      </c>
      <c r="BL224" s="18" t="s">
        <v>144</v>
      </c>
      <c r="BM224" s="18" t="s">
        <v>516</v>
      </c>
    </row>
    <row r="225" spans="2:65" s="1" customFormat="1" ht="16.5" customHeight="1">
      <c r="B225" s="133"/>
      <c r="C225" s="144" t="s">
        <v>517</v>
      </c>
      <c r="D225" s="144" t="s">
        <v>147</v>
      </c>
      <c r="E225" s="145" t="s">
        <v>506</v>
      </c>
      <c r="F225" s="203" t="s">
        <v>507</v>
      </c>
      <c r="G225" s="203"/>
      <c r="H225" s="203"/>
      <c r="I225" s="203"/>
      <c r="J225" s="146" t="s">
        <v>131</v>
      </c>
      <c r="K225" s="147">
        <v>19</v>
      </c>
      <c r="L225" s="204"/>
      <c r="M225" s="204"/>
      <c r="N225" s="204">
        <f t="shared" si="10"/>
        <v>0</v>
      </c>
      <c r="O225" s="190"/>
      <c r="P225" s="190"/>
      <c r="Q225" s="190"/>
      <c r="R225" s="138"/>
      <c r="T225" s="139" t="s">
        <v>5</v>
      </c>
      <c r="U225" s="40" t="s">
        <v>41</v>
      </c>
      <c r="V225" s="140">
        <v>0</v>
      </c>
      <c r="W225" s="140">
        <f t="shared" si="11"/>
        <v>0</v>
      </c>
      <c r="X225" s="140">
        <v>6.9999999999999994E-5</v>
      </c>
      <c r="Y225" s="140">
        <f t="shared" si="12"/>
        <v>1.3299999999999998E-3</v>
      </c>
      <c r="Z225" s="140">
        <v>0</v>
      </c>
      <c r="AA225" s="141">
        <f t="shared" si="13"/>
        <v>0</v>
      </c>
      <c r="AR225" s="18" t="s">
        <v>150</v>
      </c>
      <c r="AT225" s="18" t="s">
        <v>147</v>
      </c>
      <c r="AU225" s="18" t="s">
        <v>133</v>
      </c>
      <c r="AY225" s="18" t="s">
        <v>126</v>
      </c>
      <c r="BE225" s="142">
        <f t="shared" si="14"/>
        <v>0</v>
      </c>
      <c r="BF225" s="142">
        <f t="shared" si="15"/>
        <v>0</v>
      </c>
      <c r="BG225" s="142">
        <f t="shared" si="16"/>
        <v>0</v>
      </c>
      <c r="BH225" s="142">
        <f t="shared" si="17"/>
        <v>0</v>
      </c>
      <c r="BI225" s="142">
        <f t="shared" si="18"/>
        <v>0</v>
      </c>
      <c r="BJ225" s="18" t="s">
        <v>133</v>
      </c>
      <c r="BK225" s="143">
        <f t="shared" si="19"/>
        <v>0</v>
      </c>
      <c r="BL225" s="18" t="s">
        <v>150</v>
      </c>
      <c r="BM225" s="18" t="s">
        <v>518</v>
      </c>
    </row>
    <row r="226" spans="2:65" s="1" customFormat="1" ht="38.25" customHeight="1">
      <c r="B226" s="133"/>
      <c r="C226" s="134" t="s">
        <v>519</v>
      </c>
      <c r="D226" s="134" t="s">
        <v>128</v>
      </c>
      <c r="E226" s="135" t="s">
        <v>520</v>
      </c>
      <c r="F226" s="189" t="s">
        <v>521</v>
      </c>
      <c r="G226" s="189"/>
      <c r="H226" s="189"/>
      <c r="I226" s="189"/>
      <c r="J226" s="136" t="s">
        <v>131</v>
      </c>
      <c r="K226" s="137">
        <v>12</v>
      </c>
      <c r="L226" s="190"/>
      <c r="M226" s="190"/>
      <c r="N226" s="190">
        <f t="shared" si="10"/>
        <v>0</v>
      </c>
      <c r="O226" s="190"/>
      <c r="P226" s="190"/>
      <c r="Q226" s="190"/>
      <c r="R226" s="138"/>
      <c r="T226" s="139" t="s">
        <v>5</v>
      </c>
      <c r="U226" s="40" t="s">
        <v>41</v>
      </c>
      <c r="V226" s="140">
        <v>0.40100000000000002</v>
      </c>
      <c r="W226" s="140">
        <f t="shared" si="11"/>
        <v>4.8120000000000003</v>
      </c>
      <c r="X226" s="140">
        <v>0</v>
      </c>
      <c r="Y226" s="140">
        <f t="shared" si="12"/>
        <v>0</v>
      </c>
      <c r="Z226" s="140">
        <v>0</v>
      </c>
      <c r="AA226" s="141">
        <f t="shared" si="13"/>
        <v>0</v>
      </c>
      <c r="AR226" s="18" t="s">
        <v>144</v>
      </c>
      <c r="AT226" s="18" t="s">
        <v>128</v>
      </c>
      <c r="AU226" s="18" t="s">
        <v>133</v>
      </c>
      <c r="AY226" s="18" t="s">
        <v>126</v>
      </c>
      <c r="BE226" s="142">
        <f t="shared" si="14"/>
        <v>0</v>
      </c>
      <c r="BF226" s="142">
        <f t="shared" si="15"/>
        <v>0</v>
      </c>
      <c r="BG226" s="142">
        <f t="shared" si="16"/>
        <v>0</v>
      </c>
      <c r="BH226" s="142">
        <f t="shared" si="17"/>
        <v>0</v>
      </c>
      <c r="BI226" s="142">
        <f t="shared" si="18"/>
        <v>0</v>
      </c>
      <c r="BJ226" s="18" t="s">
        <v>133</v>
      </c>
      <c r="BK226" s="143">
        <f t="shared" si="19"/>
        <v>0</v>
      </c>
      <c r="BL226" s="18" t="s">
        <v>144</v>
      </c>
      <c r="BM226" s="18" t="s">
        <v>522</v>
      </c>
    </row>
    <row r="227" spans="2:65" s="1" customFormat="1" ht="25.5" customHeight="1">
      <c r="B227" s="133"/>
      <c r="C227" s="144" t="s">
        <v>523</v>
      </c>
      <c r="D227" s="144" t="s">
        <v>147</v>
      </c>
      <c r="E227" s="145" t="s">
        <v>524</v>
      </c>
      <c r="F227" s="203" t="s">
        <v>525</v>
      </c>
      <c r="G227" s="203"/>
      <c r="H227" s="203"/>
      <c r="I227" s="203"/>
      <c r="J227" s="146" t="s">
        <v>131</v>
      </c>
      <c r="K227" s="147">
        <v>12</v>
      </c>
      <c r="L227" s="204"/>
      <c r="M227" s="204"/>
      <c r="N227" s="204">
        <f t="shared" si="10"/>
        <v>0</v>
      </c>
      <c r="O227" s="190"/>
      <c r="P227" s="190"/>
      <c r="Q227" s="190"/>
      <c r="R227" s="138"/>
      <c r="T227" s="139" t="s">
        <v>5</v>
      </c>
      <c r="U227" s="40" t="s">
        <v>41</v>
      </c>
      <c r="V227" s="140">
        <v>0</v>
      </c>
      <c r="W227" s="140">
        <f t="shared" si="11"/>
        <v>0</v>
      </c>
      <c r="X227" s="140">
        <v>8.0000000000000007E-5</v>
      </c>
      <c r="Y227" s="140">
        <f t="shared" si="12"/>
        <v>9.6000000000000013E-4</v>
      </c>
      <c r="Z227" s="140">
        <v>0</v>
      </c>
      <c r="AA227" s="141">
        <f t="shared" si="13"/>
        <v>0</v>
      </c>
      <c r="AR227" s="18" t="s">
        <v>150</v>
      </c>
      <c r="AT227" s="18" t="s">
        <v>147</v>
      </c>
      <c r="AU227" s="18" t="s">
        <v>133</v>
      </c>
      <c r="AY227" s="18" t="s">
        <v>126</v>
      </c>
      <c r="BE227" s="142">
        <f t="shared" si="14"/>
        <v>0</v>
      </c>
      <c r="BF227" s="142">
        <f t="shared" si="15"/>
        <v>0</v>
      </c>
      <c r="BG227" s="142">
        <f t="shared" si="16"/>
        <v>0</v>
      </c>
      <c r="BH227" s="142">
        <f t="shared" si="17"/>
        <v>0</v>
      </c>
      <c r="BI227" s="142">
        <f t="shared" si="18"/>
        <v>0</v>
      </c>
      <c r="BJ227" s="18" t="s">
        <v>133</v>
      </c>
      <c r="BK227" s="143">
        <f t="shared" si="19"/>
        <v>0</v>
      </c>
      <c r="BL227" s="18" t="s">
        <v>150</v>
      </c>
      <c r="BM227" s="18" t="s">
        <v>526</v>
      </c>
    </row>
    <row r="228" spans="2:65" s="1" customFormat="1" ht="25.5" customHeight="1">
      <c r="B228" s="133"/>
      <c r="C228" s="134" t="s">
        <v>527</v>
      </c>
      <c r="D228" s="134" t="s">
        <v>128</v>
      </c>
      <c r="E228" s="135" t="s">
        <v>528</v>
      </c>
      <c r="F228" s="189" t="s">
        <v>529</v>
      </c>
      <c r="G228" s="189"/>
      <c r="H228" s="189"/>
      <c r="I228" s="189"/>
      <c r="J228" s="136" t="s">
        <v>131</v>
      </c>
      <c r="K228" s="137">
        <v>7</v>
      </c>
      <c r="L228" s="190"/>
      <c r="M228" s="190"/>
      <c r="N228" s="190">
        <f t="shared" si="10"/>
        <v>0</v>
      </c>
      <c r="O228" s="190"/>
      <c r="P228" s="190"/>
      <c r="Q228" s="190"/>
      <c r="R228" s="138"/>
      <c r="T228" s="139" t="s">
        <v>5</v>
      </c>
      <c r="U228" s="40" t="s">
        <v>41</v>
      </c>
      <c r="V228" s="140">
        <v>0.45600000000000002</v>
      </c>
      <c r="W228" s="140">
        <f t="shared" si="11"/>
        <v>3.1920000000000002</v>
      </c>
      <c r="X228" s="140">
        <v>0</v>
      </c>
      <c r="Y228" s="140">
        <f t="shared" si="12"/>
        <v>0</v>
      </c>
      <c r="Z228" s="140">
        <v>0</v>
      </c>
      <c r="AA228" s="141">
        <f t="shared" si="13"/>
        <v>0</v>
      </c>
      <c r="AR228" s="18" t="s">
        <v>144</v>
      </c>
      <c r="AT228" s="18" t="s">
        <v>128</v>
      </c>
      <c r="AU228" s="18" t="s">
        <v>133</v>
      </c>
      <c r="AY228" s="18" t="s">
        <v>126</v>
      </c>
      <c r="BE228" s="142">
        <f t="shared" si="14"/>
        <v>0</v>
      </c>
      <c r="BF228" s="142">
        <f t="shared" si="15"/>
        <v>0</v>
      </c>
      <c r="BG228" s="142">
        <f t="shared" si="16"/>
        <v>0</v>
      </c>
      <c r="BH228" s="142">
        <f t="shared" si="17"/>
        <v>0</v>
      </c>
      <c r="BI228" s="142">
        <f t="shared" si="18"/>
        <v>0</v>
      </c>
      <c r="BJ228" s="18" t="s">
        <v>133</v>
      </c>
      <c r="BK228" s="143">
        <f t="shared" si="19"/>
        <v>0</v>
      </c>
      <c r="BL228" s="18" t="s">
        <v>144</v>
      </c>
      <c r="BM228" s="18" t="s">
        <v>530</v>
      </c>
    </row>
    <row r="229" spans="2:65" s="1" customFormat="1" ht="25.5" customHeight="1">
      <c r="B229" s="133"/>
      <c r="C229" s="144" t="s">
        <v>531</v>
      </c>
      <c r="D229" s="144" t="s">
        <v>147</v>
      </c>
      <c r="E229" s="145" t="s">
        <v>524</v>
      </c>
      <c r="F229" s="203" t="s">
        <v>525</v>
      </c>
      <c r="G229" s="203"/>
      <c r="H229" s="203"/>
      <c r="I229" s="203"/>
      <c r="J229" s="146" t="s">
        <v>131</v>
      </c>
      <c r="K229" s="147">
        <v>7</v>
      </c>
      <c r="L229" s="204"/>
      <c r="M229" s="204"/>
      <c r="N229" s="204">
        <f t="shared" si="10"/>
        <v>0</v>
      </c>
      <c r="O229" s="190"/>
      <c r="P229" s="190"/>
      <c r="Q229" s="190"/>
      <c r="R229" s="138"/>
      <c r="T229" s="139" t="s">
        <v>5</v>
      </c>
      <c r="U229" s="40" t="s">
        <v>41</v>
      </c>
      <c r="V229" s="140">
        <v>0</v>
      </c>
      <c r="W229" s="140">
        <f t="shared" si="11"/>
        <v>0</v>
      </c>
      <c r="X229" s="140">
        <v>8.0000000000000007E-5</v>
      </c>
      <c r="Y229" s="140">
        <f t="shared" si="12"/>
        <v>5.6000000000000006E-4</v>
      </c>
      <c r="Z229" s="140">
        <v>0</v>
      </c>
      <c r="AA229" s="141">
        <f t="shared" si="13"/>
        <v>0</v>
      </c>
      <c r="AR229" s="18" t="s">
        <v>150</v>
      </c>
      <c r="AT229" s="18" t="s">
        <v>147</v>
      </c>
      <c r="AU229" s="18" t="s">
        <v>133</v>
      </c>
      <c r="AY229" s="18" t="s">
        <v>126</v>
      </c>
      <c r="BE229" s="142">
        <f t="shared" si="14"/>
        <v>0</v>
      </c>
      <c r="BF229" s="142">
        <f t="shared" si="15"/>
        <v>0</v>
      </c>
      <c r="BG229" s="142">
        <f t="shared" si="16"/>
        <v>0</v>
      </c>
      <c r="BH229" s="142">
        <f t="shared" si="17"/>
        <v>0</v>
      </c>
      <c r="BI229" s="142">
        <f t="shared" si="18"/>
        <v>0</v>
      </c>
      <c r="BJ229" s="18" t="s">
        <v>133</v>
      </c>
      <c r="BK229" s="143">
        <f t="shared" si="19"/>
        <v>0</v>
      </c>
      <c r="BL229" s="18" t="s">
        <v>150</v>
      </c>
      <c r="BM229" s="18" t="s">
        <v>532</v>
      </c>
    </row>
    <row r="230" spans="2:65" s="1" customFormat="1" ht="38.25" customHeight="1">
      <c r="B230" s="133"/>
      <c r="C230" s="134" t="s">
        <v>533</v>
      </c>
      <c r="D230" s="134" t="s">
        <v>128</v>
      </c>
      <c r="E230" s="135" t="s">
        <v>534</v>
      </c>
      <c r="F230" s="189" t="s">
        <v>535</v>
      </c>
      <c r="G230" s="189"/>
      <c r="H230" s="189"/>
      <c r="I230" s="189"/>
      <c r="J230" s="136" t="s">
        <v>131</v>
      </c>
      <c r="K230" s="137">
        <v>3</v>
      </c>
      <c r="L230" s="190"/>
      <c r="M230" s="190"/>
      <c r="N230" s="190">
        <f t="shared" si="10"/>
        <v>0</v>
      </c>
      <c r="O230" s="190"/>
      <c r="P230" s="190"/>
      <c r="Q230" s="190"/>
      <c r="R230" s="138"/>
      <c r="T230" s="139" t="s">
        <v>5</v>
      </c>
      <c r="U230" s="40" t="s">
        <v>41</v>
      </c>
      <c r="V230" s="140">
        <v>0.29799999999999999</v>
      </c>
      <c r="W230" s="140">
        <f t="shared" si="11"/>
        <v>0.89399999999999991</v>
      </c>
      <c r="X230" s="140">
        <v>0</v>
      </c>
      <c r="Y230" s="140">
        <f t="shared" si="12"/>
        <v>0</v>
      </c>
      <c r="Z230" s="140">
        <v>0</v>
      </c>
      <c r="AA230" s="141">
        <f t="shared" si="13"/>
        <v>0</v>
      </c>
      <c r="AR230" s="18" t="s">
        <v>144</v>
      </c>
      <c r="AT230" s="18" t="s">
        <v>128</v>
      </c>
      <c r="AU230" s="18" t="s">
        <v>133</v>
      </c>
      <c r="AY230" s="18" t="s">
        <v>126</v>
      </c>
      <c r="BE230" s="142">
        <f t="shared" si="14"/>
        <v>0</v>
      </c>
      <c r="BF230" s="142">
        <f t="shared" si="15"/>
        <v>0</v>
      </c>
      <c r="BG230" s="142">
        <f t="shared" si="16"/>
        <v>0</v>
      </c>
      <c r="BH230" s="142">
        <f t="shared" si="17"/>
        <v>0</v>
      </c>
      <c r="BI230" s="142">
        <f t="shared" si="18"/>
        <v>0</v>
      </c>
      <c r="BJ230" s="18" t="s">
        <v>133</v>
      </c>
      <c r="BK230" s="143">
        <f t="shared" si="19"/>
        <v>0</v>
      </c>
      <c r="BL230" s="18" t="s">
        <v>144</v>
      </c>
      <c r="BM230" s="18" t="s">
        <v>536</v>
      </c>
    </row>
    <row r="231" spans="2:65" s="1" customFormat="1" ht="25.5" customHeight="1">
      <c r="B231" s="133"/>
      <c r="C231" s="144" t="s">
        <v>537</v>
      </c>
      <c r="D231" s="144" t="s">
        <v>147</v>
      </c>
      <c r="E231" s="145" t="s">
        <v>538</v>
      </c>
      <c r="F231" s="203" t="s">
        <v>539</v>
      </c>
      <c r="G231" s="203"/>
      <c r="H231" s="203"/>
      <c r="I231" s="203"/>
      <c r="J231" s="146" t="s">
        <v>131</v>
      </c>
      <c r="K231" s="147">
        <v>3</v>
      </c>
      <c r="L231" s="204"/>
      <c r="M231" s="204"/>
      <c r="N231" s="204">
        <f t="shared" si="10"/>
        <v>0</v>
      </c>
      <c r="O231" s="190"/>
      <c r="P231" s="190"/>
      <c r="Q231" s="190"/>
      <c r="R231" s="138"/>
      <c r="T231" s="139" t="s">
        <v>5</v>
      </c>
      <c r="U231" s="40" t="s">
        <v>41</v>
      </c>
      <c r="V231" s="140">
        <v>0</v>
      </c>
      <c r="W231" s="140">
        <f t="shared" si="11"/>
        <v>0</v>
      </c>
      <c r="X231" s="140">
        <v>2.1000000000000001E-4</v>
      </c>
      <c r="Y231" s="140">
        <f t="shared" si="12"/>
        <v>6.3000000000000003E-4</v>
      </c>
      <c r="Z231" s="140">
        <v>0</v>
      </c>
      <c r="AA231" s="141">
        <f t="shared" si="13"/>
        <v>0</v>
      </c>
      <c r="AR231" s="18" t="s">
        <v>150</v>
      </c>
      <c r="AT231" s="18" t="s">
        <v>147</v>
      </c>
      <c r="AU231" s="18" t="s">
        <v>133</v>
      </c>
      <c r="AY231" s="18" t="s">
        <v>126</v>
      </c>
      <c r="BE231" s="142">
        <f t="shared" si="14"/>
        <v>0</v>
      </c>
      <c r="BF231" s="142">
        <f t="shared" si="15"/>
        <v>0</v>
      </c>
      <c r="BG231" s="142">
        <f t="shared" si="16"/>
        <v>0</v>
      </c>
      <c r="BH231" s="142">
        <f t="shared" si="17"/>
        <v>0</v>
      </c>
      <c r="BI231" s="142">
        <f t="shared" si="18"/>
        <v>0</v>
      </c>
      <c r="BJ231" s="18" t="s">
        <v>133</v>
      </c>
      <c r="BK231" s="143">
        <f t="shared" si="19"/>
        <v>0</v>
      </c>
      <c r="BL231" s="18" t="s">
        <v>150</v>
      </c>
      <c r="BM231" s="18" t="s">
        <v>540</v>
      </c>
    </row>
    <row r="232" spans="2:65" s="1" customFormat="1" ht="38.25" customHeight="1">
      <c r="B232" s="133"/>
      <c r="C232" s="134" t="s">
        <v>541</v>
      </c>
      <c r="D232" s="134" t="s">
        <v>128</v>
      </c>
      <c r="E232" s="135" t="s">
        <v>542</v>
      </c>
      <c r="F232" s="189" t="s">
        <v>543</v>
      </c>
      <c r="G232" s="189"/>
      <c r="H232" s="189"/>
      <c r="I232" s="189"/>
      <c r="J232" s="136" t="s">
        <v>131</v>
      </c>
      <c r="K232" s="137">
        <v>1</v>
      </c>
      <c r="L232" s="190"/>
      <c r="M232" s="190"/>
      <c r="N232" s="190">
        <f t="shared" si="10"/>
        <v>0</v>
      </c>
      <c r="O232" s="190"/>
      <c r="P232" s="190"/>
      <c r="Q232" s="190"/>
      <c r="R232" s="138"/>
      <c r="T232" s="139" t="s">
        <v>5</v>
      </c>
      <c r="U232" s="40" t="s">
        <v>41</v>
      </c>
      <c r="V232" s="140">
        <v>0.33800000000000002</v>
      </c>
      <c r="W232" s="140">
        <f t="shared" si="11"/>
        <v>0.33800000000000002</v>
      </c>
      <c r="X232" s="140">
        <v>0</v>
      </c>
      <c r="Y232" s="140">
        <f t="shared" si="12"/>
        <v>0</v>
      </c>
      <c r="Z232" s="140">
        <v>0</v>
      </c>
      <c r="AA232" s="141">
        <f t="shared" si="13"/>
        <v>0</v>
      </c>
      <c r="AR232" s="18" t="s">
        <v>144</v>
      </c>
      <c r="AT232" s="18" t="s">
        <v>128</v>
      </c>
      <c r="AU232" s="18" t="s">
        <v>133</v>
      </c>
      <c r="AY232" s="18" t="s">
        <v>126</v>
      </c>
      <c r="BE232" s="142">
        <f t="shared" si="14"/>
        <v>0</v>
      </c>
      <c r="BF232" s="142">
        <f t="shared" si="15"/>
        <v>0</v>
      </c>
      <c r="BG232" s="142">
        <f t="shared" si="16"/>
        <v>0</v>
      </c>
      <c r="BH232" s="142">
        <f t="shared" si="17"/>
        <v>0</v>
      </c>
      <c r="BI232" s="142">
        <f t="shared" si="18"/>
        <v>0</v>
      </c>
      <c r="BJ232" s="18" t="s">
        <v>133</v>
      </c>
      <c r="BK232" s="143">
        <f t="shared" si="19"/>
        <v>0</v>
      </c>
      <c r="BL232" s="18" t="s">
        <v>144</v>
      </c>
      <c r="BM232" s="18" t="s">
        <v>544</v>
      </c>
    </row>
    <row r="233" spans="2:65" s="1" customFormat="1" ht="25.5" customHeight="1">
      <c r="B233" s="133"/>
      <c r="C233" s="144" t="s">
        <v>545</v>
      </c>
      <c r="D233" s="144" t="s">
        <v>147</v>
      </c>
      <c r="E233" s="145" t="s">
        <v>546</v>
      </c>
      <c r="F233" s="203" t="s">
        <v>547</v>
      </c>
      <c r="G233" s="203"/>
      <c r="H233" s="203"/>
      <c r="I233" s="203"/>
      <c r="J233" s="146" t="s">
        <v>131</v>
      </c>
      <c r="K233" s="147">
        <v>1</v>
      </c>
      <c r="L233" s="204"/>
      <c r="M233" s="204"/>
      <c r="N233" s="204">
        <f t="shared" si="10"/>
        <v>0</v>
      </c>
      <c r="O233" s="190"/>
      <c r="P233" s="190"/>
      <c r="Q233" s="190"/>
      <c r="R233" s="138"/>
      <c r="T233" s="139" t="s">
        <v>5</v>
      </c>
      <c r="U233" s="40" t="s">
        <v>41</v>
      </c>
      <c r="V233" s="140">
        <v>0</v>
      </c>
      <c r="W233" s="140">
        <f t="shared" si="11"/>
        <v>0</v>
      </c>
      <c r="X233" s="140">
        <v>3.2000000000000003E-4</v>
      </c>
      <c r="Y233" s="140">
        <f t="shared" si="12"/>
        <v>3.2000000000000003E-4</v>
      </c>
      <c r="Z233" s="140">
        <v>0</v>
      </c>
      <c r="AA233" s="141">
        <f t="shared" si="13"/>
        <v>0</v>
      </c>
      <c r="AR233" s="18" t="s">
        <v>150</v>
      </c>
      <c r="AT233" s="18" t="s">
        <v>147</v>
      </c>
      <c r="AU233" s="18" t="s">
        <v>133</v>
      </c>
      <c r="AY233" s="18" t="s">
        <v>126</v>
      </c>
      <c r="BE233" s="142">
        <f t="shared" si="14"/>
        <v>0</v>
      </c>
      <c r="BF233" s="142">
        <f t="shared" si="15"/>
        <v>0</v>
      </c>
      <c r="BG233" s="142">
        <f t="shared" si="16"/>
        <v>0</v>
      </c>
      <c r="BH233" s="142">
        <f t="shared" si="17"/>
        <v>0</v>
      </c>
      <c r="BI233" s="142">
        <f t="shared" si="18"/>
        <v>0</v>
      </c>
      <c r="BJ233" s="18" t="s">
        <v>133</v>
      </c>
      <c r="BK233" s="143">
        <f t="shared" si="19"/>
        <v>0</v>
      </c>
      <c r="BL233" s="18" t="s">
        <v>150</v>
      </c>
      <c r="BM233" s="18" t="s">
        <v>548</v>
      </c>
    </row>
    <row r="234" spans="2:65" s="1" customFormat="1" ht="25.5" customHeight="1">
      <c r="B234" s="133"/>
      <c r="C234" s="134" t="s">
        <v>549</v>
      </c>
      <c r="D234" s="134" t="s">
        <v>128</v>
      </c>
      <c r="E234" s="135" t="s">
        <v>550</v>
      </c>
      <c r="F234" s="189" t="s">
        <v>551</v>
      </c>
      <c r="G234" s="189"/>
      <c r="H234" s="189"/>
      <c r="I234" s="189"/>
      <c r="J234" s="136" t="s">
        <v>131</v>
      </c>
      <c r="K234" s="137">
        <v>1</v>
      </c>
      <c r="L234" s="190"/>
      <c r="M234" s="190"/>
      <c r="N234" s="190">
        <f t="shared" si="10"/>
        <v>0</v>
      </c>
      <c r="O234" s="190"/>
      <c r="P234" s="190"/>
      <c r="Q234" s="190"/>
      <c r="R234" s="138"/>
      <c r="T234" s="139" t="s">
        <v>5</v>
      </c>
      <c r="U234" s="40" t="s">
        <v>41</v>
      </c>
      <c r="V234" s="140">
        <v>0.24</v>
      </c>
      <c r="W234" s="140">
        <f t="shared" si="11"/>
        <v>0.24</v>
      </c>
      <c r="X234" s="140">
        <v>0</v>
      </c>
      <c r="Y234" s="140">
        <f t="shared" si="12"/>
        <v>0</v>
      </c>
      <c r="Z234" s="140">
        <v>0</v>
      </c>
      <c r="AA234" s="141">
        <f t="shared" si="13"/>
        <v>0</v>
      </c>
      <c r="AR234" s="18" t="s">
        <v>144</v>
      </c>
      <c r="AT234" s="18" t="s">
        <v>128</v>
      </c>
      <c r="AU234" s="18" t="s">
        <v>133</v>
      </c>
      <c r="AY234" s="18" t="s">
        <v>126</v>
      </c>
      <c r="BE234" s="142">
        <f t="shared" si="14"/>
        <v>0</v>
      </c>
      <c r="BF234" s="142">
        <f t="shared" si="15"/>
        <v>0</v>
      </c>
      <c r="BG234" s="142">
        <f t="shared" si="16"/>
        <v>0</v>
      </c>
      <c r="BH234" s="142">
        <f t="shared" si="17"/>
        <v>0</v>
      </c>
      <c r="BI234" s="142">
        <f t="shared" si="18"/>
        <v>0</v>
      </c>
      <c r="BJ234" s="18" t="s">
        <v>133</v>
      </c>
      <c r="BK234" s="143">
        <f t="shared" si="19"/>
        <v>0</v>
      </c>
      <c r="BL234" s="18" t="s">
        <v>144</v>
      </c>
      <c r="BM234" s="18" t="s">
        <v>552</v>
      </c>
    </row>
    <row r="235" spans="2:65" s="1" customFormat="1" ht="16.5" customHeight="1">
      <c r="B235" s="133"/>
      <c r="C235" s="144" t="s">
        <v>553</v>
      </c>
      <c r="D235" s="144" t="s">
        <v>147</v>
      </c>
      <c r="E235" s="145" t="s">
        <v>554</v>
      </c>
      <c r="F235" s="203" t="s">
        <v>555</v>
      </c>
      <c r="G235" s="203"/>
      <c r="H235" s="203"/>
      <c r="I235" s="203"/>
      <c r="J235" s="146" t="s">
        <v>131</v>
      </c>
      <c r="K235" s="147">
        <v>1</v>
      </c>
      <c r="L235" s="204"/>
      <c r="M235" s="204"/>
      <c r="N235" s="204">
        <f t="shared" si="10"/>
        <v>0</v>
      </c>
      <c r="O235" s="190"/>
      <c r="P235" s="190"/>
      <c r="Q235" s="190"/>
      <c r="R235" s="138"/>
      <c r="T235" s="139" t="s">
        <v>5</v>
      </c>
      <c r="U235" s="40" t="s">
        <v>41</v>
      </c>
      <c r="V235" s="140">
        <v>0</v>
      </c>
      <c r="W235" s="140">
        <f t="shared" si="11"/>
        <v>0</v>
      </c>
      <c r="X235" s="140">
        <v>6.0000000000000002E-5</v>
      </c>
      <c r="Y235" s="140">
        <f t="shared" si="12"/>
        <v>6.0000000000000002E-5</v>
      </c>
      <c r="Z235" s="140">
        <v>0</v>
      </c>
      <c r="AA235" s="141">
        <f t="shared" si="13"/>
        <v>0</v>
      </c>
      <c r="AR235" s="18" t="s">
        <v>150</v>
      </c>
      <c r="AT235" s="18" t="s">
        <v>147</v>
      </c>
      <c r="AU235" s="18" t="s">
        <v>133</v>
      </c>
      <c r="AY235" s="18" t="s">
        <v>126</v>
      </c>
      <c r="BE235" s="142">
        <f t="shared" si="14"/>
        <v>0</v>
      </c>
      <c r="BF235" s="142">
        <f t="shared" si="15"/>
        <v>0</v>
      </c>
      <c r="BG235" s="142">
        <f t="shared" si="16"/>
        <v>0</v>
      </c>
      <c r="BH235" s="142">
        <f t="shared" si="17"/>
        <v>0</v>
      </c>
      <c r="BI235" s="142">
        <f t="shared" si="18"/>
        <v>0</v>
      </c>
      <c r="BJ235" s="18" t="s">
        <v>133</v>
      </c>
      <c r="BK235" s="143">
        <f t="shared" si="19"/>
        <v>0</v>
      </c>
      <c r="BL235" s="18" t="s">
        <v>150</v>
      </c>
      <c r="BM235" s="18" t="s">
        <v>556</v>
      </c>
    </row>
    <row r="236" spans="2:65" s="1" customFormat="1" ht="16.5" customHeight="1">
      <c r="B236" s="133"/>
      <c r="C236" s="144" t="s">
        <v>557</v>
      </c>
      <c r="D236" s="144" t="s">
        <v>147</v>
      </c>
      <c r="E236" s="145" t="s">
        <v>558</v>
      </c>
      <c r="F236" s="203" t="s">
        <v>559</v>
      </c>
      <c r="G236" s="203"/>
      <c r="H236" s="203"/>
      <c r="I236" s="203"/>
      <c r="J236" s="146" t="s">
        <v>131</v>
      </c>
      <c r="K236" s="147">
        <v>1</v>
      </c>
      <c r="L236" s="204"/>
      <c r="M236" s="204"/>
      <c r="N236" s="204">
        <f t="shared" si="10"/>
        <v>0</v>
      </c>
      <c r="O236" s="190"/>
      <c r="P236" s="190"/>
      <c r="Q236" s="190"/>
      <c r="R236" s="138"/>
      <c r="T236" s="139" t="s">
        <v>5</v>
      </c>
      <c r="U236" s="40" t="s">
        <v>41</v>
      </c>
      <c r="V236" s="140">
        <v>0</v>
      </c>
      <c r="W236" s="140">
        <f t="shared" si="11"/>
        <v>0</v>
      </c>
      <c r="X236" s="140">
        <v>1.0000000000000001E-5</v>
      </c>
      <c r="Y236" s="140">
        <f t="shared" si="12"/>
        <v>1.0000000000000001E-5</v>
      </c>
      <c r="Z236" s="140">
        <v>0</v>
      </c>
      <c r="AA236" s="141">
        <f t="shared" si="13"/>
        <v>0</v>
      </c>
      <c r="AR236" s="18" t="s">
        <v>150</v>
      </c>
      <c r="AT236" s="18" t="s">
        <v>147</v>
      </c>
      <c r="AU236" s="18" t="s">
        <v>133</v>
      </c>
      <c r="AY236" s="18" t="s">
        <v>126</v>
      </c>
      <c r="BE236" s="142">
        <f t="shared" si="14"/>
        <v>0</v>
      </c>
      <c r="BF236" s="142">
        <f t="shared" si="15"/>
        <v>0</v>
      </c>
      <c r="BG236" s="142">
        <f t="shared" si="16"/>
        <v>0</v>
      </c>
      <c r="BH236" s="142">
        <f t="shared" si="17"/>
        <v>0</v>
      </c>
      <c r="BI236" s="142">
        <f t="shared" si="18"/>
        <v>0</v>
      </c>
      <c r="BJ236" s="18" t="s">
        <v>133</v>
      </c>
      <c r="BK236" s="143">
        <f t="shared" si="19"/>
        <v>0</v>
      </c>
      <c r="BL236" s="18" t="s">
        <v>150</v>
      </c>
      <c r="BM236" s="18" t="s">
        <v>560</v>
      </c>
    </row>
    <row r="237" spans="2:65" s="1" customFormat="1" ht="25.5" customHeight="1">
      <c r="B237" s="133"/>
      <c r="C237" s="134" t="s">
        <v>561</v>
      </c>
      <c r="D237" s="134" t="s">
        <v>128</v>
      </c>
      <c r="E237" s="135" t="s">
        <v>562</v>
      </c>
      <c r="F237" s="189" t="s">
        <v>563</v>
      </c>
      <c r="G237" s="189"/>
      <c r="H237" s="189"/>
      <c r="I237" s="189"/>
      <c r="J237" s="136" t="s">
        <v>131</v>
      </c>
      <c r="K237" s="137">
        <v>3</v>
      </c>
      <c r="L237" s="190"/>
      <c r="M237" s="190"/>
      <c r="N237" s="190">
        <f t="shared" si="10"/>
        <v>0</v>
      </c>
      <c r="O237" s="190"/>
      <c r="P237" s="190"/>
      <c r="Q237" s="190"/>
      <c r="R237" s="138"/>
      <c r="T237" s="139" t="s">
        <v>5</v>
      </c>
      <c r="U237" s="40" t="s">
        <v>41</v>
      </c>
      <c r="V237" s="140">
        <v>0.55000000000000004</v>
      </c>
      <c r="W237" s="140">
        <f t="shared" si="11"/>
        <v>1.6500000000000001</v>
      </c>
      <c r="X237" s="140">
        <v>0</v>
      </c>
      <c r="Y237" s="140">
        <f t="shared" si="12"/>
        <v>0</v>
      </c>
      <c r="Z237" s="140">
        <v>0</v>
      </c>
      <c r="AA237" s="141">
        <f t="shared" si="13"/>
        <v>0</v>
      </c>
      <c r="AR237" s="18" t="s">
        <v>144</v>
      </c>
      <c r="AT237" s="18" t="s">
        <v>128</v>
      </c>
      <c r="AU237" s="18" t="s">
        <v>133</v>
      </c>
      <c r="AY237" s="18" t="s">
        <v>126</v>
      </c>
      <c r="BE237" s="142">
        <f t="shared" si="14"/>
        <v>0</v>
      </c>
      <c r="BF237" s="142">
        <f t="shared" si="15"/>
        <v>0</v>
      </c>
      <c r="BG237" s="142">
        <f t="shared" si="16"/>
        <v>0</v>
      </c>
      <c r="BH237" s="142">
        <f t="shared" si="17"/>
        <v>0</v>
      </c>
      <c r="BI237" s="142">
        <f t="shared" si="18"/>
        <v>0</v>
      </c>
      <c r="BJ237" s="18" t="s">
        <v>133</v>
      </c>
      <c r="BK237" s="143">
        <f t="shared" si="19"/>
        <v>0</v>
      </c>
      <c r="BL237" s="18" t="s">
        <v>144</v>
      </c>
      <c r="BM237" s="18" t="s">
        <v>564</v>
      </c>
    </row>
    <row r="238" spans="2:65" s="1" customFormat="1" ht="51" customHeight="1">
      <c r="B238" s="133"/>
      <c r="C238" s="144" t="s">
        <v>565</v>
      </c>
      <c r="D238" s="144" t="s">
        <v>147</v>
      </c>
      <c r="E238" s="145" t="s">
        <v>566</v>
      </c>
      <c r="F238" s="203" t="s">
        <v>567</v>
      </c>
      <c r="G238" s="203"/>
      <c r="H238" s="203"/>
      <c r="I238" s="203"/>
      <c r="J238" s="146" t="s">
        <v>131</v>
      </c>
      <c r="K238" s="147">
        <v>6</v>
      </c>
      <c r="L238" s="204"/>
      <c r="M238" s="204"/>
      <c r="N238" s="204">
        <f t="shared" si="10"/>
        <v>0</v>
      </c>
      <c r="O238" s="190"/>
      <c r="P238" s="190"/>
      <c r="Q238" s="190"/>
      <c r="R238" s="138"/>
      <c r="T238" s="139" t="s">
        <v>5</v>
      </c>
      <c r="U238" s="40" t="s">
        <v>41</v>
      </c>
      <c r="V238" s="140">
        <v>0</v>
      </c>
      <c r="W238" s="140">
        <f t="shared" si="11"/>
        <v>0</v>
      </c>
      <c r="X238" s="140">
        <v>4.4499999999999997E-4</v>
      </c>
      <c r="Y238" s="140">
        <f t="shared" si="12"/>
        <v>2.6699999999999996E-3</v>
      </c>
      <c r="Z238" s="140">
        <v>0</v>
      </c>
      <c r="AA238" s="141">
        <f t="shared" si="13"/>
        <v>0</v>
      </c>
      <c r="AR238" s="18" t="s">
        <v>338</v>
      </c>
      <c r="AT238" s="18" t="s">
        <v>147</v>
      </c>
      <c r="AU238" s="18" t="s">
        <v>133</v>
      </c>
      <c r="AY238" s="18" t="s">
        <v>126</v>
      </c>
      <c r="BE238" s="142">
        <f t="shared" si="14"/>
        <v>0</v>
      </c>
      <c r="BF238" s="142">
        <f t="shared" si="15"/>
        <v>0</v>
      </c>
      <c r="BG238" s="142">
        <f t="shared" si="16"/>
        <v>0</v>
      </c>
      <c r="BH238" s="142">
        <f t="shared" si="17"/>
        <v>0</v>
      </c>
      <c r="BI238" s="142">
        <f t="shared" si="18"/>
        <v>0</v>
      </c>
      <c r="BJ238" s="18" t="s">
        <v>133</v>
      </c>
      <c r="BK238" s="143">
        <f t="shared" si="19"/>
        <v>0</v>
      </c>
      <c r="BL238" s="18" t="s">
        <v>144</v>
      </c>
      <c r="BM238" s="18" t="s">
        <v>568</v>
      </c>
    </row>
    <row r="239" spans="2:65" s="1" customFormat="1" ht="51" customHeight="1">
      <c r="B239" s="133"/>
      <c r="C239" s="144" t="s">
        <v>569</v>
      </c>
      <c r="D239" s="144" t="s">
        <v>147</v>
      </c>
      <c r="E239" s="145" t="s">
        <v>570</v>
      </c>
      <c r="F239" s="203" t="s">
        <v>571</v>
      </c>
      <c r="G239" s="203"/>
      <c r="H239" s="203"/>
      <c r="I239" s="203"/>
      <c r="J239" s="146" t="s">
        <v>131</v>
      </c>
      <c r="K239" s="147">
        <v>3</v>
      </c>
      <c r="L239" s="204"/>
      <c r="M239" s="204"/>
      <c r="N239" s="204">
        <f t="shared" si="10"/>
        <v>0</v>
      </c>
      <c r="O239" s="190"/>
      <c r="P239" s="190"/>
      <c r="Q239" s="190"/>
      <c r="R239" s="138"/>
      <c r="T239" s="139" t="s">
        <v>5</v>
      </c>
      <c r="U239" s="40" t="s">
        <v>41</v>
      </c>
      <c r="V239" s="140">
        <v>0</v>
      </c>
      <c r="W239" s="140">
        <f t="shared" si="11"/>
        <v>0</v>
      </c>
      <c r="X239" s="140">
        <v>3.0200000000000002E-4</v>
      </c>
      <c r="Y239" s="140">
        <f t="shared" si="12"/>
        <v>9.0600000000000012E-4</v>
      </c>
      <c r="Z239" s="140">
        <v>0</v>
      </c>
      <c r="AA239" s="141">
        <f t="shared" si="13"/>
        <v>0</v>
      </c>
      <c r="AR239" s="18" t="s">
        <v>338</v>
      </c>
      <c r="AT239" s="18" t="s">
        <v>147</v>
      </c>
      <c r="AU239" s="18" t="s">
        <v>133</v>
      </c>
      <c r="AY239" s="18" t="s">
        <v>126</v>
      </c>
      <c r="BE239" s="142">
        <f t="shared" si="14"/>
        <v>0</v>
      </c>
      <c r="BF239" s="142">
        <f t="shared" si="15"/>
        <v>0</v>
      </c>
      <c r="BG239" s="142">
        <f t="shared" si="16"/>
        <v>0</v>
      </c>
      <c r="BH239" s="142">
        <f t="shared" si="17"/>
        <v>0</v>
      </c>
      <c r="BI239" s="142">
        <f t="shared" si="18"/>
        <v>0</v>
      </c>
      <c r="BJ239" s="18" t="s">
        <v>133</v>
      </c>
      <c r="BK239" s="143">
        <f t="shared" si="19"/>
        <v>0</v>
      </c>
      <c r="BL239" s="18" t="s">
        <v>144</v>
      </c>
      <c r="BM239" s="18" t="s">
        <v>572</v>
      </c>
    </row>
    <row r="240" spans="2:65" s="1" customFormat="1" ht="16.5" customHeight="1">
      <c r="B240" s="133"/>
      <c r="C240" s="144" t="s">
        <v>573</v>
      </c>
      <c r="D240" s="144" t="s">
        <v>147</v>
      </c>
      <c r="E240" s="145" t="s">
        <v>574</v>
      </c>
      <c r="F240" s="203" t="s">
        <v>575</v>
      </c>
      <c r="G240" s="203"/>
      <c r="H240" s="203"/>
      <c r="I240" s="203"/>
      <c r="J240" s="146" t="s">
        <v>131</v>
      </c>
      <c r="K240" s="147">
        <v>3</v>
      </c>
      <c r="L240" s="204"/>
      <c r="M240" s="204"/>
      <c r="N240" s="204">
        <f t="shared" si="10"/>
        <v>0</v>
      </c>
      <c r="O240" s="190"/>
      <c r="P240" s="190"/>
      <c r="Q240" s="190"/>
      <c r="R240" s="138"/>
      <c r="T240" s="139" t="s">
        <v>5</v>
      </c>
      <c r="U240" s="40" t="s">
        <v>41</v>
      </c>
      <c r="V240" s="140">
        <v>0</v>
      </c>
      <c r="W240" s="140">
        <f t="shared" si="11"/>
        <v>0</v>
      </c>
      <c r="X240" s="140">
        <v>2.7899999999999999E-3</v>
      </c>
      <c r="Y240" s="140">
        <f t="shared" si="12"/>
        <v>8.369999999999999E-3</v>
      </c>
      <c r="Z240" s="140">
        <v>0</v>
      </c>
      <c r="AA240" s="141">
        <f t="shared" si="13"/>
        <v>0</v>
      </c>
      <c r="AR240" s="18" t="s">
        <v>150</v>
      </c>
      <c r="AT240" s="18" t="s">
        <v>147</v>
      </c>
      <c r="AU240" s="18" t="s">
        <v>133</v>
      </c>
      <c r="AY240" s="18" t="s">
        <v>126</v>
      </c>
      <c r="BE240" s="142">
        <f t="shared" si="14"/>
        <v>0</v>
      </c>
      <c r="BF240" s="142">
        <f t="shared" si="15"/>
        <v>0</v>
      </c>
      <c r="BG240" s="142">
        <f t="shared" si="16"/>
        <v>0</v>
      </c>
      <c r="BH240" s="142">
        <f t="shared" si="17"/>
        <v>0</v>
      </c>
      <c r="BI240" s="142">
        <f t="shared" si="18"/>
        <v>0</v>
      </c>
      <c r="BJ240" s="18" t="s">
        <v>133</v>
      </c>
      <c r="BK240" s="143">
        <f t="shared" si="19"/>
        <v>0</v>
      </c>
      <c r="BL240" s="18" t="s">
        <v>150</v>
      </c>
      <c r="BM240" s="18" t="s">
        <v>576</v>
      </c>
    </row>
    <row r="241" spans="2:65" s="1" customFormat="1" ht="25.5" customHeight="1">
      <c r="B241" s="133"/>
      <c r="C241" s="134" t="s">
        <v>577</v>
      </c>
      <c r="D241" s="134" t="s">
        <v>128</v>
      </c>
      <c r="E241" s="135" t="s">
        <v>578</v>
      </c>
      <c r="F241" s="189" t="s">
        <v>579</v>
      </c>
      <c r="G241" s="189"/>
      <c r="H241" s="189"/>
      <c r="I241" s="189"/>
      <c r="J241" s="136" t="s">
        <v>131</v>
      </c>
      <c r="K241" s="137">
        <v>6</v>
      </c>
      <c r="L241" s="190"/>
      <c r="M241" s="190"/>
      <c r="N241" s="190">
        <f t="shared" si="10"/>
        <v>0</v>
      </c>
      <c r="O241" s="190"/>
      <c r="P241" s="190"/>
      <c r="Q241" s="190"/>
      <c r="R241" s="138"/>
      <c r="T241" s="139" t="s">
        <v>5</v>
      </c>
      <c r="U241" s="40" t="s">
        <v>41</v>
      </c>
      <c r="V241" s="140">
        <v>0.08</v>
      </c>
      <c r="W241" s="140">
        <f t="shared" si="11"/>
        <v>0.48</v>
      </c>
      <c r="X241" s="140">
        <v>0</v>
      </c>
      <c r="Y241" s="140">
        <f t="shared" si="12"/>
        <v>0</v>
      </c>
      <c r="Z241" s="140">
        <v>0</v>
      </c>
      <c r="AA241" s="141">
        <f t="shared" si="13"/>
        <v>0</v>
      </c>
      <c r="AR241" s="18" t="s">
        <v>144</v>
      </c>
      <c r="AT241" s="18" t="s">
        <v>128</v>
      </c>
      <c r="AU241" s="18" t="s">
        <v>133</v>
      </c>
      <c r="AY241" s="18" t="s">
        <v>126</v>
      </c>
      <c r="BE241" s="142">
        <f t="shared" si="14"/>
        <v>0</v>
      </c>
      <c r="BF241" s="142">
        <f t="shared" si="15"/>
        <v>0</v>
      </c>
      <c r="BG241" s="142">
        <f t="shared" si="16"/>
        <v>0</v>
      </c>
      <c r="BH241" s="142">
        <f t="shared" si="17"/>
        <v>0</v>
      </c>
      <c r="BI241" s="142">
        <f t="shared" si="18"/>
        <v>0</v>
      </c>
      <c r="BJ241" s="18" t="s">
        <v>133</v>
      </c>
      <c r="BK241" s="143">
        <f t="shared" si="19"/>
        <v>0</v>
      </c>
      <c r="BL241" s="18" t="s">
        <v>144</v>
      </c>
      <c r="BM241" s="18" t="s">
        <v>580</v>
      </c>
    </row>
    <row r="242" spans="2:65" s="1" customFormat="1" ht="16.5" customHeight="1">
      <c r="B242" s="133"/>
      <c r="C242" s="144" t="s">
        <v>581</v>
      </c>
      <c r="D242" s="144" t="s">
        <v>147</v>
      </c>
      <c r="E242" s="145" t="s">
        <v>582</v>
      </c>
      <c r="F242" s="203" t="s">
        <v>583</v>
      </c>
      <c r="G242" s="203"/>
      <c r="H242" s="203"/>
      <c r="I242" s="203"/>
      <c r="J242" s="146" t="s">
        <v>131</v>
      </c>
      <c r="K242" s="147">
        <v>6</v>
      </c>
      <c r="L242" s="204"/>
      <c r="M242" s="204"/>
      <c r="N242" s="204">
        <f t="shared" si="10"/>
        <v>0</v>
      </c>
      <c r="O242" s="190"/>
      <c r="P242" s="190"/>
      <c r="Q242" s="190"/>
      <c r="R242" s="138"/>
      <c r="T242" s="139" t="s">
        <v>5</v>
      </c>
      <c r="U242" s="40" t="s">
        <v>41</v>
      </c>
      <c r="V242" s="140">
        <v>0</v>
      </c>
      <c r="W242" s="140">
        <f t="shared" si="11"/>
        <v>0</v>
      </c>
      <c r="X242" s="140">
        <v>1.4999999999999999E-4</v>
      </c>
      <c r="Y242" s="140">
        <f t="shared" si="12"/>
        <v>8.9999999999999998E-4</v>
      </c>
      <c r="Z242" s="140">
        <v>0</v>
      </c>
      <c r="AA242" s="141">
        <f t="shared" si="13"/>
        <v>0</v>
      </c>
      <c r="AR242" s="18" t="s">
        <v>150</v>
      </c>
      <c r="AT242" s="18" t="s">
        <v>147</v>
      </c>
      <c r="AU242" s="18" t="s">
        <v>133</v>
      </c>
      <c r="AY242" s="18" t="s">
        <v>126</v>
      </c>
      <c r="BE242" s="142">
        <f t="shared" si="14"/>
        <v>0</v>
      </c>
      <c r="BF242" s="142">
        <f t="shared" si="15"/>
        <v>0</v>
      </c>
      <c r="BG242" s="142">
        <f t="shared" si="16"/>
        <v>0</v>
      </c>
      <c r="BH242" s="142">
        <f t="shared" si="17"/>
        <v>0</v>
      </c>
      <c r="BI242" s="142">
        <f t="shared" si="18"/>
        <v>0</v>
      </c>
      <c r="BJ242" s="18" t="s">
        <v>133</v>
      </c>
      <c r="BK242" s="143">
        <f t="shared" si="19"/>
        <v>0</v>
      </c>
      <c r="BL242" s="18" t="s">
        <v>150</v>
      </c>
      <c r="BM242" s="18" t="s">
        <v>584</v>
      </c>
    </row>
    <row r="243" spans="2:65" s="1" customFormat="1" ht="16.5" customHeight="1">
      <c r="B243" s="133"/>
      <c r="C243" s="134" t="s">
        <v>585</v>
      </c>
      <c r="D243" s="134" t="s">
        <v>128</v>
      </c>
      <c r="E243" s="135" t="s">
        <v>586</v>
      </c>
      <c r="F243" s="189" t="s">
        <v>587</v>
      </c>
      <c r="G243" s="189"/>
      <c r="H243" s="189"/>
      <c r="I243" s="189"/>
      <c r="J243" s="136" t="s">
        <v>131</v>
      </c>
      <c r="K243" s="137">
        <v>298</v>
      </c>
      <c r="L243" s="190"/>
      <c r="M243" s="190"/>
      <c r="N243" s="190">
        <f t="shared" si="10"/>
        <v>0</v>
      </c>
      <c r="O243" s="190"/>
      <c r="P243" s="190"/>
      <c r="Q243" s="190"/>
      <c r="R243" s="138"/>
      <c r="T243" s="139" t="s">
        <v>5</v>
      </c>
      <c r="U243" s="40" t="s">
        <v>41</v>
      </c>
      <c r="V243" s="140">
        <v>0.31</v>
      </c>
      <c r="W243" s="140">
        <f t="shared" si="11"/>
        <v>92.38</v>
      </c>
      <c r="X243" s="140">
        <v>0</v>
      </c>
      <c r="Y243" s="140">
        <f t="shared" si="12"/>
        <v>0</v>
      </c>
      <c r="Z243" s="140">
        <v>0</v>
      </c>
      <c r="AA243" s="141">
        <f t="shared" si="13"/>
        <v>0</v>
      </c>
      <c r="AR243" s="18" t="s">
        <v>144</v>
      </c>
      <c r="AT243" s="18" t="s">
        <v>128</v>
      </c>
      <c r="AU243" s="18" t="s">
        <v>133</v>
      </c>
      <c r="AY243" s="18" t="s">
        <v>126</v>
      </c>
      <c r="BE243" s="142">
        <f t="shared" si="14"/>
        <v>0</v>
      </c>
      <c r="BF243" s="142">
        <f t="shared" si="15"/>
        <v>0</v>
      </c>
      <c r="BG243" s="142">
        <f t="shared" si="16"/>
        <v>0</v>
      </c>
      <c r="BH243" s="142">
        <f t="shared" si="17"/>
        <v>0</v>
      </c>
      <c r="BI243" s="142">
        <f t="shared" si="18"/>
        <v>0</v>
      </c>
      <c r="BJ243" s="18" t="s">
        <v>133</v>
      </c>
      <c r="BK243" s="143">
        <f t="shared" si="19"/>
        <v>0</v>
      </c>
      <c r="BL243" s="18" t="s">
        <v>144</v>
      </c>
      <c r="BM243" s="18" t="s">
        <v>588</v>
      </c>
    </row>
    <row r="244" spans="2:65" s="1" customFormat="1" ht="38.25" customHeight="1">
      <c r="B244" s="133"/>
      <c r="C244" s="144" t="s">
        <v>589</v>
      </c>
      <c r="D244" s="144" t="s">
        <v>147</v>
      </c>
      <c r="E244" s="145" t="s">
        <v>590</v>
      </c>
      <c r="F244" s="203" t="s">
        <v>591</v>
      </c>
      <c r="G244" s="203"/>
      <c r="H244" s="203"/>
      <c r="I244" s="203"/>
      <c r="J244" s="146" t="s">
        <v>131</v>
      </c>
      <c r="K244" s="147">
        <v>9</v>
      </c>
      <c r="L244" s="204"/>
      <c r="M244" s="204"/>
      <c r="N244" s="204">
        <f t="shared" si="10"/>
        <v>0</v>
      </c>
      <c r="O244" s="190"/>
      <c r="P244" s="190"/>
      <c r="Q244" s="190"/>
      <c r="R244" s="138"/>
      <c r="T244" s="139" t="s">
        <v>5</v>
      </c>
      <c r="U244" s="40" t="s">
        <v>41</v>
      </c>
      <c r="V244" s="140">
        <v>0</v>
      </c>
      <c r="W244" s="140">
        <f t="shared" si="11"/>
        <v>0</v>
      </c>
      <c r="X244" s="140">
        <v>1.7799999999999999E-4</v>
      </c>
      <c r="Y244" s="140">
        <f t="shared" si="12"/>
        <v>1.6019999999999999E-3</v>
      </c>
      <c r="Z244" s="140">
        <v>0</v>
      </c>
      <c r="AA244" s="141">
        <f t="shared" si="13"/>
        <v>0</v>
      </c>
      <c r="AR244" s="18" t="s">
        <v>338</v>
      </c>
      <c r="AT244" s="18" t="s">
        <v>147</v>
      </c>
      <c r="AU244" s="18" t="s">
        <v>133</v>
      </c>
      <c r="AY244" s="18" t="s">
        <v>126</v>
      </c>
      <c r="BE244" s="142">
        <f t="shared" si="14"/>
        <v>0</v>
      </c>
      <c r="BF244" s="142">
        <f t="shared" si="15"/>
        <v>0</v>
      </c>
      <c r="BG244" s="142">
        <f t="shared" si="16"/>
        <v>0</v>
      </c>
      <c r="BH244" s="142">
        <f t="shared" si="17"/>
        <v>0</v>
      </c>
      <c r="BI244" s="142">
        <f t="shared" si="18"/>
        <v>0</v>
      </c>
      <c r="BJ244" s="18" t="s">
        <v>133</v>
      </c>
      <c r="BK244" s="143">
        <f t="shared" si="19"/>
        <v>0</v>
      </c>
      <c r="BL244" s="18" t="s">
        <v>144</v>
      </c>
      <c r="BM244" s="18" t="s">
        <v>592</v>
      </c>
    </row>
    <row r="245" spans="2:65" s="1" customFormat="1" ht="38.25" customHeight="1">
      <c r="B245" s="133"/>
      <c r="C245" s="144" t="s">
        <v>593</v>
      </c>
      <c r="D245" s="144" t="s">
        <v>147</v>
      </c>
      <c r="E245" s="145" t="s">
        <v>594</v>
      </c>
      <c r="F245" s="203" t="s">
        <v>595</v>
      </c>
      <c r="G245" s="203"/>
      <c r="H245" s="203"/>
      <c r="I245" s="203"/>
      <c r="J245" s="146" t="s">
        <v>131</v>
      </c>
      <c r="K245" s="147">
        <v>4</v>
      </c>
      <c r="L245" s="204"/>
      <c r="M245" s="204"/>
      <c r="N245" s="204">
        <f t="shared" si="10"/>
        <v>0</v>
      </c>
      <c r="O245" s="190"/>
      <c r="P245" s="190"/>
      <c r="Q245" s="190"/>
      <c r="R245" s="138"/>
      <c r="T245" s="139" t="s">
        <v>5</v>
      </c>
      <c r="U245" s="40" t="s">
        <v>41</v>
      </c>
      <c r="V245" s="140">
        <v>0</v>
      </c>
      <c r="W245" s="140">
        <f t="shared" si="11"/>
        <v>0</v>
      </c>
      <c r="X245" s="140">
        <v>1.5899999999999999E-4</v>
      </c>
      <c r="Y245" s="140">
        <f t="shared" si="12"/>
        <v>6.3599999999999996E-4</v>
      </c>
      <c r="Z245" s="140">
        <v>0</v>
      </c>
      <c r="AA245" s="141">
        <f t="shared" si="13"/>
        <v>0</v>
      </c>
      <c r="AR245" s="18" t="s">
        <v>338</v>
      </c>
      <c r="AT245" s="18" t="s">
        <v>147</v>
      </c>
      <c r="AU245" s="18" t="s">
        <v>133</v>
      </c>
      <c r="AY245" s="18" t="s">
        <v>126</v>
      </c>
      <c r="BE245" s="142">
        <f t="shared" si="14"/>
        <v>0</v>
      </c>
      <c r="BF245" s="142">
        <f t="shared" si="15"/>
        <v>0</v>
      </c>
      <c r="BG245" s="142">
        <f t="shared" si="16"/>
        <v>0</v>
      </c>
      <c r="BH245" s="142">
        <f t="shared" si="17"/>
        <v>0</v>
      </c>
      <c r="BI245" s="142">
        <f t="shared" si="18"/>
        <v>0</v>
      </c>
      <c r="BJ245" s="18" t="s">
        <v>133</v>
      </c>
      <c r="BK245" s="143">
        <f t="shared" si="19"/>
        <v>0</v>
      </c>
      <c r="BL245" s="18" t="s">
        <v>144</v>
      </c>
      <c r="BM245" s="18" t="s">
        <v>596</v>
      </c>
    </row>
    <row r="246" spans="2:65" s="1" customFormat="1" ht="38.25" customHeight="1">
      <c r="B246" s="133"/>
      <c r="C246" s="144" t="s">
        <v>597</v>
      </c>
      <c r="D246" s="144" t="s">
        <v>147</v>
      </c>
      <c r="E246" s="145" t="s">
        <v>598</v>
      </c>
      <c r="F246" s="203" t="s">
        <v>599</v>
      </c>
      <c r="G246" s="203"/>
      <c r="H246" s="203"/>
      <c r="I246" s="203"/>
      <c r="J246" s="146" t="s">
        <v>131</v>
      </c>
      <c r="K246" s="147">
        <v>21</v>
      </c>
      <c r="L246" s="204"/>
      <c r="M246" s="204"/>
      <c r="N246" s="204">
        <f t="shared" si="10"/>
        <v>0</v>
      </c>
      <c r="O246" s="190"/>
      <c r="P246" s="190"/>
      <c r="Q246" s="190"/>
      <c r="R246" s="138"/>
      <c r="T246" s="139" t="s">
        <v>5</v>
      </c>
      <c r="U246" s="40" t="s">
        <v>41</v>
      </c>
      <c r="V246" s="140">
        <v>0</v>
      </c>
      <c r="W246" s="140">
        <f t="shared" si="11"/>
        <v>0</v>
      </c>
      <c r="X246" s="140">
        <v>1.7799999999999999E-4</v>
      </c>
      <c r="Y246" s="140">
        <f t="shared" si="12"/>
        <v>3.738E-3</v>
      </c>
      <c r="Z246" s="140">
        <v>0</v>
      </c>
      <c r="AA246" s="141">
        <f t="shared" si="13"/>
        <v>0</v>
      </c>
      <c r="AR246" s="18" t="s">
        <v>338</v>
      </c>
      <c r="AT246" s="18" t="s">
        <v>147</v>
      </c>
      <c r="AU246" s="18" t="s">
        <v>133</v>
      </c>
      <c r="AY246" s="18" t="s">
        <v>126</v>
      </c>
      <c r="BE246" s="142">
        <f t="shared" si="14"/>
        <v>0</v>
      </c>
      <c r="BF246" s="142">
        <f t="shared" si="15"/>
        <v>0</v>
      </c>
      <c r="BG246" s="142">
        <f t="shared" si="16"/>
        <v>0</v>
      </c>
      <c r="BH246" s="142">
        <f t="shared" si="17"/>
        <v>0</v>
      </c>
      <c r="BI246" s="142">
        <f t="shared" si="18"/>
        <v>0</v>
      </c>
      <c r="BJ246" s="18" t="s">
        <v>133</v>
      </c>
      <c r="BK246" s="143">
        <f t="shared" si="19"/>
        <v>0</v>
      </c>
      <c r="BL246" s="18" t="s">
        <v>144</v>
      </c>
      <c r="BM246" s="18" t="s">
        <v>600</v>
      </c>
    </row>
    <row r="247" spans="2:65" s="1" customFormat="1" ht="38.25" customHeight="1">
      <c r="B247" s="133"/>
      <c r="C247" s="144" t="s">
        <v>601</v>
      </c>
      <c r="D247" s="144" t="s">
        <v>147</v>
      </c>
      <c r="E247" s="145" t="s">
        <v>602</v>
      </c>
      <c r="F247" s="203" t="s">
        <v>603</v>
      </c>
      <c r="G247" s="203"/>
      <c r="H247" s="203"/>
      <c r="I247" s="203"/>
      <c r="J247" s="146" t="s">
        <v>131</v>
      </c>
      <c r="K247" s="147">
        <v>171</v>
      </c>
      <c r="L247" s="204"/>
      <c r="M247" s="204"/>
      <c r="N247" s="204">
        <f t="shared" si="10"/>
        <v>0</v>
      </c>
      <c r="O247" s="190"/>
      <c r="P247" s="190"/>
      <c r="Q247" s="190"/>
      <c r="R247" s="138"/>
      <c r="T247" s="139" t="s">
        <v>5</v>
      </c>
      <c r="U247" s="40" t="s">
        <v>41</v>
      </c>
      <c r="V247" s="140">
        <v>0</v>
      </c>
      <c r="W247" s="140">
        <f t="shared" si="11"/>
        <v>0</v>
      </c>
      <c r="X247" s="140">
        <v>1.4300000000000001E-4</v>
      </c>
      <c r="Y247" s="140">
        <f t="shared" si="12"/>
        <v>2.4453000000000003E-2</v>
      </c>
      <c r="Z247" s="140">
        <v>0</v>
      </c>
      <c r="AA247" s="141">
        <f t="shared" si="13"/>
        <v>0</v>
      </c>
      <c r="AR247" s="18" t="s">
        <v>338</v>
      </c>
      <c r="AT247" s="18" t="s">
        <v>147</v>
      </c>
      <c r="AU247" s="18" t="s">
        <v>133</v>
      </c>
      <c r="AY247" s="18" t="s">
        <v>126</v>
      </c>
      <c r="BE247" s="142">
        <f t="shared" si="14"/>
        <v>0</v>
      </c>
      <c r="BF247" s="142">
        <f t="shared" si="15"/>
        <v>0</v>
      </c>
      <c r="BG247" s="142">
        <f t="shared" si="16"/>
        <v>0</v>
      </c>
      <c r="BH247" s="142">
        <f t="shared" si="17"/>
        <v>0</v>
      </c>
      <c r="BI247" s="142">
        <f t="shared" si="18"/>
        <v>0</v>
      </c>
      <c r="BJ247" s="18" t="s">
        <v>133</v>
      </c>
      <c r="BK247" s="143">
        <f t="shared" si="19"/>
        <v>0</v>
      </c>
      <c r="BL247" s="18" t="s">
        <v>144</v>
      </c>
      <c r="BM247" s="18" t="s">
        <v>604</v>
      </c>
    </row>
    <row r="248" spans="2:65" s="1" customFormat="1" ht="38.25" customHeight="1">
      <c r="B248" s="133"/>
      <c r="C248" s="144" t="s">
        <v>605</v>
      </c>
      <c r="D248" s="144" t="s">
        <v>147</v>
      </c>
      <c r="E248" s="145" t="s">
        <v>606</v>
      </c>
      <c r="F248" s="203" t="s">
        <v>607</v>
      </c>
      <c r="G248" s="203"/>
      <c r="H248" s="203"/>
      <c r="I248" s="203"/>
      <c r="J248" s="146" t="s">
        <v>131</v>
      </c>
      <c r="K248" s="147">
        <v>78</v>
      </c>
      <c r="L248" s="204"/>
      <c r="M248" s="204"/>
      <c r="N248" s="204">
        <f t="shared" si="10"/>
        <v>0</v>
      </c>
      <c r="O248" s="190"/>
      <c r="P248" s="190"/>
      <c r="Q248" s="190"/>
      <c r="R248" s="138"/>
      <c r="T248" s="139" t="s">
        <v>5</v>
      </c>
      <c r="U248" s="40" t="s">
        <v>41</v>
      </c>
      <c r="V248" s="140">
        <v>0</v>
      </c>
      <c r="W248" s="140">
        <f t="shared" si="11"/>
        <v>0</v>
      </c>
      <c r="X248" s="140">
        <v>1.76E-4</v>
      </c>
      <c r="Y248" s="140">
        <f t="shared" si="12"/>
        <v>1.3727999999999999E-2</v>
      </c>
      <c r="Z248" s="140">
        <v>0</v>
      </c>
      <c r="AA248" s="141">
        <f t="shared" si="13"/>
        <v>0</v>
      </c>
      <c r="AR248" s="18" t="s">
        <v>338</v>
      </c>
      <c r="AT248" s="18" t="s">
        <v>147</v>
      </c>
      <c r="AU248" s="18" t="s">
        <v>133</v>
      </c>
      <c r="AY248" s="18" t="s">
        <v>126</v>
      </c>
      <c r="BE248" s="142">
        <f t="shared" si="14"/>
        <v>0</v>
      </c>
      <c r="BF248" s="142">
        <f t="shared" si="15"/>
        <v>0</v>
      </c>
      <c r="BG248" s="142">
        <f t="shared" si="16"/>
        <v>0</v>
      </c>
      <c r="BH248" s="142">
        <f t="shared" si="17"/>
        <v>0</v>
      </c>
      <c r="BI248" s="142">
        <f t="shared" si="18"/>
        <v>0</v>
      </c>
      <c r="BJ248" s="18" t="s">
        <v>133</v>
      </c>
      <c r="BK248" s="143">
        <f t="shared" si="19"/>
        <v>0</v>
      </c>
      <c r="BL248" s="18" t="s">
        <v>144</v>
      </c>
      <c r="BM248" s="18" t="s">
        <v>608</v>
      </c>
    </row>
    <row r="249" spans="2:65" s="1" customFormat="1" ht="38.25" customHeight="1">
      <c r="B249" s="133"/>
      <c r="C249" s="144" t="s">
        <v>609</v>
      </c>
      <c r="D249" s="144" t="s">
        <v>147</v>
      </c>
      <c r="E249" s="145" t="s">
        <v>610</v>
      </c>
      <c r="F249" s="203" t="s">
        <v>611</v>
      </c>
      <c r="G249" s="203"/>
      <c r="H249" s="203"/>
      <c r="I249" s="203"/>
      <c r="J249" s="146" t="s">
        <v>131</v>
      </c>
      <c r="K249" s="147">
        <v>15</v>
      </c>
      <c r="L249" s="204"/>
      <c r="M249" s="204"/>
      <c r="N249" s="204">
        <f t="shared" si="10"/>
        <v>0</v>
      </c>
      <c r="O249" s="190"/>
      <c r="P249" s="190"/>
      <c r="Q249" s="190"/>
      <c r="R249" s="138"/>
      <c r="T249" s="139" t="s">
        <v>5</v>
      </c>
      <c r="U249" s="40" t="s">
        <v>41</v>
      </c>
      <c r="V249" s="140">
        <v>0</v>
      </c>
      <c r="W249" s="140">
        <f t="shared" si="11"/>
        <v>0</v>
      </c>
      <c r="X249" s="140">
        <v>1.6000000000000001E-4</v>
      </c>
      <c r="Y249" s="140">
        <f t="shared" si="12"/>
        <v>2.4000000000000002E-3</v>
      </c>
      <c r="Z249" s="140">
        <v>0</v>
      </c>
      <c r="AA249" s="141">
        <f t="shared" si="13"/>
        <v>0</v>
      </c>
      <c r="AR249" s="18" t="s">
        <v>338</v>
      </c>
      <c r="AT249" s="18" t="s">
        <v>147</v>
      </c>
      <c r="AU249" s="18" t="s">
        <v>133</v>
      </c>
      <c r="AY249" s="18" t="s">
        <v>126</v>
      </c>
      <c r="BE249" s="142">
        <f t="shared" si="14"/>
        <v>0</v>
      </c>
      <c r="BF249" s="142">
        <f t="shared" si="15"/>
        <v>0</v>
      </c>
      <c r="BG249" s="142">
        <f t="shared" si="16"/>
        <v>0</v>
      </c>
      <c r="BH249" s="142">
        <f t="shared" si="17"/>
        <v>0</v>
      </c>
      <c r="BI249" s="142">
        <f t="shared" si="18"/>
        <v>0</v>
      </c>
      <c r="BJ249" s="18" t="s">
        <v>133</v>
      </c>
      <c r="BK249" s="143">
        <f t="shared" si="19"/>
        <v>0</v>
      </c>
      <c r="BL249" s="18" t="s">
        <v>144</v>
      </c>
      <c r="BM249" s="18" t="s">
        <v>612</v>
      </c>
    </row>
    <row r="250" spans="2:65" s="1" customFormat="1" ht="16.5" customHeight="1">
      <c r="B250" s="133"/>
      <c r="C250" s="134" t="s">
        <v>613</v>
      </c>
      <c r="D250" s="134" t="s">
        <v>128</v>
      </c>
      <c r="E250" s="135" t="s">
        <v>614</v>
      </c>
      <c r="F250" s="189" t="s">
        <v>615</v>
      </c>
      <c r="G250" s="189"/>
      <c r="H250" s="189"/>
      <c r="I250" s="189"/>
      <c r="J250" s="136" t="s">
        <v>131</v>
      </c>
      <c r="K250" s="137">
        <v>46</v>
      </c>
      <c r="L250" s="190"/>
      <c r="M250" s="190"/>
      <c r="N250" s="190">
        <f t="shared" si="10"/>
        <v>0</v>
      </c>
      <c r="O250" s="190"/>
      <c r="P250" s="190"/>
      <c r="Q250" s="190"/>
      <c r="R250" s="138"/>
      <c r="T250" s="139" t="s">
        <v>5</v>
      </c>
      <c r="U250" s="40" t="s">
        <v>41</v>
      </c>
      <c r="V250" s="140">
        <v>0.35</v>
      </c>
      <c r="W250" s="140">
        <f t="shared" si="11"/>
        <v>16.099999999999998</v>
      </c>
      <c r="X250" s="140">
        <v>0</v>
      </c>
      <c r="Y250" s="140">
        <f t="shared" si="12"/>
        <v>0</v>
      </c>
      <c r="Z250" s="140">
        <v>0</v>
      </c>
      <c r="AA250" s="141">
        <f t="shared" si="13"/>
        <v>0</v>
      </c>
      <c r="AR250" s="18" t="s">
        <v>144</v>
      </c>
      <c r="AT250" s="18" t="s">
        <v>128</v>
      </c>
      <c r="AU250" s="18" t="s">
        <v>133</v>
      </c>
      <c r="AY250" s="18" t="s">
        <v>126</v>
      </c>
      <c r="BE250" s="142">
        <f t="shared" si="14"/>
        <v>0</v>
      </c>
      <c r="BF250" s="142">
        <f t="shared" si="15"/>
        <v>0</v>
      </c>
      <c r="BG250" s="142">
        <f t="shared" si="16"/>
        <v>0</v>
      </c>
      <c r="BH250" s="142">
        <f t="shared" si="17"/>
        <v>0</v>
      </c>
      <c r="BI250" s="142">
        <f t="shared" si="18"/>
        <v>0</v>
      </c>
      <c r="BJ250" s="18" t="s">
        <v>133</v>
      </c>
      <c r="BK250" s="143">
        <f t="shared" si="19"/>
        <v>0</v>
      </c>
      <c r="BL250" s="18" t="s">
        <v>144</v>
      </c>
      <c r="BM250" s="18" t="s">
        <v>616</v>
      </c>
    </row>
    <row r="251" spans="2:65" s="1" customFormat="1" ht="38.25" customHeight="1">
      <c r="B251" s="133"/>
      <c r="C251" s="144" t="s">
        <v>617</v>
      </c>
      <c r="D251" s="144" t="s">
        <v>147</v>
      </c>
      <c r="E251" s="145" t="s">
        <v>618</v>
      </c>
      <c r="F251" s="203" t="s">
        <v>619</v>
      </c>
      <c r="G251" s="203"/>
      <c r="H251" s="203"/>
      <c r="I251" s="203"/>
      <c r="J251" s="146" t="s">
        <v>131</v>
      </c>
      <c r="K251" s="147">
        <v>3</v>
      </c>
      <c r="L251" s="204"/>
      <c r="M251" s="204"/>
      <c r="N251" s="204">
        <f t="shared" si="10"/>
        <v>0</v>
      </c>
      <c r="O251" s="190"/>
      <c r="P251" s="190"/>
      <c r="Q251" s="190"/>
      <c r="R251" s="138"/>
      <c r="T251" s="139" t="s">
        <v>5</v>
      </c>
      <c r="U251" s="40" t="s">
        <v>41</v>
      </c>
      <c r="V251" s="140">
        <v>0</v>
      </c>
      <c r="W251" s="140">
        <f t="shared" si="11"/>
        <v>0</v>
      </c>
      <c r="X251" s="140">
        <v>4.5899999999999999E-4</v>
      </c>
      <c r="Y251" s="140">
        <f t="shared" si="12"/>
        <v>1.377E-3</v>
      </c>
      <c r="Z251" s="140">
        <v>0</v>
      </c>
      <c r="AA251" s="141">
        <f t="shared" si="13"/>
        <v>0</v>
      </c>
      <c r="AR251" s="18" t="s">
        <v>338</v>
      </c>
      <c r="AT251" s="18" t="s">
        <v>147</v>
      </c>
      <c r="AU251" s="18" t="s">
        <v>133</v>
      </c>
      <c r="AY251" s="18" t="s">
        <v>126</v>
      </c>
      <c r="BE251" s="142">
        <f t="shared" si="14"/>
        <v>0</v>
      </c>
      <c r="BF251" s="142">
        <f t="shared" si="15"/>
        <v>0</v>
      </c>
      <c r="BG251" s="142">
        <f t="shared" si="16"/>
        <v>0</v>
      </c>
      <c r="BH251" s="142">
        <f t="shared" si="17"/>
        <v>0</v>
      </c>
      <c r="BI251" s="142">
        <f t="shared" si="18"/>
        <v>0</v>
      </c>
      <c r="BJ251" s="18" t="s">
        <v>133</v>
      </c>
      <c r="BK251" s="143">
        <f t="shared" si="19"/>
        <v>0</v>
      </c>
      <c r="BL251" s="18" t="s">
        <v>144</v>
      </c>
      <c r="BM251" s="18" t="s">
        <v>620</v>
      </c>
    </row>
    <row r="252" spans="2:65" s="1" customFormat="1" ht="51" customHeight="1">
      <c r="B252" s="133"/>
      <c r="C252" s="144" t="s">
        <v>621</v>
      </c>
      <c r="D252" s="144" t="s">
        <v>147</v>
      </c>
      <c r="E252" s="145" t="s">
        <v>622</v>
      </c>
      <c r="F252" s="203" t="s">
        <v>623</v>
      </c>
      <c r="G252" s="203"/>
      <c r="H252" s="203"/>
      <c r="I252" s="203"/>
      <c r="J252" s="146" t="s">
        <v>131</v>
      </c>
      <c r="K252" s="147">
        <v>3</v>
      </c>
      <c r="L252" s="204"/>
      <c r="M252" s="204"/>
      <c r="N252" s="204">
        <f t="shared" ref="N252:N315" si="20">ROUND(L252*K252,3)</f>
        <v>0</v>
      </c>
      <c r="O252" s="190"/>
      <c r="P252" s="190"/>
      <c r="Q252" s="190"/>
      <c r="R252" s="138"/>
      <c r="T252" s="139" t="s">
        <v>5</v>
      </c>
      <c r="U252" s="40" t="s">
        <v>41</v>
      </c>
      <c r="V252" s="140">
        <v>0</v>
      </c>
      <c r="W252" s="140">
        <f t="shared" ref="W252:W315" si="21">V252*K252</f>
        <v>0</v>
      </c>
      <c r="X252" s="140">
        <v>1.0430000000000001E-3</v>
      </c>
      <c r="Y252" s="140">
        <f t="shared" ref="Y252:Y315" si="22">X252*K252</f>
        <v>3.1290000000000003E-3</v>
      </c>
      <c r="Z252" s="140">
        <v>0</v>
      </c>
      <c r="AA252" s="141">
        <f t="shared" ref="AA252:AA315" si="23">Z252*K252</f>
        <v>0</v>
      </c>
      <c r="AR252" s="18" t="s">
        <v>338</v>
      </c>
      <c r="AT252" s="18" t="s">
        <v>147</v>
      </c>
      <c r="AU252" s="18" t="s">
        <v>133</v>
      </c>
      <c r="AY252" s="18" t="s">
        <v>126</v>
      </c>
      <c r="BE252" s="142">
        <f t="shared" ref="BE252:BE315" si="24">IF(U252="základná",N252,0)</f>
        <v>0</v>
      </c>
      <c r="BF252" s="142">
        <f t="shared" ref="BF252:BF315" si="25">IF(U252="znížená",N252,0)</f>
        <v>0</v>
      </c>
      <c r="BG252" s="142">
        <f t="shared" ref="BG252:BG315" si="26">IF(U252="zákl. prenesená",N252,0)</f>
        <v>0</v>
      </c>
      <c r="BH252" s="142">
        <f t="shared" ref="BH252:BH315" si="27">IF(U252="zníž. prenesená",N252,0)</f>
        <v>0</v>
      </c>
      <c r="BI252" s="142">
        <f t="shared" ref="BI252:BI315" si="28">IF(U252="nulová",N252,0)</f>
        <v>0</v>
      </c>
      <c r="BJ252" s="18" t="s">
        <v>133</v>
      </c>
      <c r="BK252" s="143">
        <f t="shared" ref="BK252:BK315" si="29">ROUND(L252*K252,3)</f>
        <v>0</v>
      </c>
      <c r="BL252" s="18" t="s">
        <v>144</v>
      </c>
      <c r="BM252" s="18" t="s">
        <v>624</v>
      </c>
    </row>
    <row r="253" spans="2:65" s="1" customFormat="1" ht="51" customHeight="1">
      <c r="B253" s="133"/>
      <c r="C253" s="144" t="s">
        <v>625</v>
      </c>
      <c r="D253" s="144" t="s">
        <v>147</v>
      </c>
      <c r="E253" s="145" t="s">
        <v>626</v>
      </c>
      <c r="F253" s="203" t="s">
        <v>627</v>
      </c>
      <c r="G253" s="203"/>
      <c r="H253" s="203"/>
      <c r="I253" s="203"/>
      <c r="J253" s="146" t="s">
        <v>131</v>
      </c>
      <c r="K253" s="147">
        <v>1</v>
      </c>
      <c r="L253" s="204"/>
      <c r="M253" s="204"/>
      <c r="N253" s="204">
        <f t="shared" si="20"/>
        <v>0</v>
      </c>
      <c r="O253" s="190"/>
      <c r="P253" s="190"/>
      <c r="Q253" s="190"/>
      <c r="R253" s="138"/>
      <c r="T253" s="139" t="s">
        <v>5</v>
      </c>
      <c r="U253" s="40" t="s">
        <v>41</v>
      </c>
      <c r="V253" s="140">
        <v>0</v>
      </c>
      <c r="W253" s="140">
        <f t="shared" si="21"/>
        <v>0</v>
      </c>
      <c r="X253" s="140">
        <v>1.0430000000000001E-3</v>
      </c>
      <c r="Y253" s="140">
        <f t="shared" si="22"/>
        <v>1.0430000000000001E-3</v>
      </c>
      <c r="Z253" s="140">
        <v>0</v>
      </c>
      <c r="AA253" s="141">
        <f t="shared" si="23"/>
        <v>0</v>
      </c>
      <c r="AR253" s="18" t="s">
        <v>338</v>
      </c>
      <c r="AT253" s="18" t="s">
        <v>147</v>
      </c>
      <c r="AU253" s="18" t="s">
        <v>133</v>
      </c>
      <c r="AY253" s="18" t="s">
        <v>126</v>
      </c>
      <c r="BE253" s="142">
        <f t="shared" si="24"/>
        <v>0</v>
      </c>
      <c r="BF253" s="142">
        <f t="shared" si="25"/>
        <v>0</v>
      </c>
      <c r="BG253" s="142">
        <f t="shared" si="26"/>
        <v>0</v>
      </c>
      <c r="BH253" s="142">
        <f t="shared" si="27"/>
        <v>0</v>
      </c>
      <c r="BI253" s="142">
        <f t="shared" si="28"/>
        <v>0</v>
      </c>
      <c r="BJ253" s="18" t="s">
        <v>133</v>
      </c>
      <c r="BK253" s="143">
        <f t="shared" si="29"/>
        <v>0</v>
      </c>
      <c r="BL253" s="18" t="s">
        <v>144</v>
      </c>
      <c r="BM253" s="18" t="s">
        <v>628</v>
      </c>
    </row>
    <row r="254" spans="2:65" s="1" customFormat="1" ht="51" customHeight="1">
      <c r="B254" s="133"/>
      <c r="C254" s="144" t="s">
        <v>629</v>
      </c>
      <c r="D254" s="144" t="s">
        <v>147</v>
      </c>
      <c r="E254" s="145" t="s">
        <v>630</v>
      </c>
      <c r="F254" s="203" t="s">
        <v>631</v>
      </c>
      <c r="G254" s="203"/>
      <c r="H254" s="203"/>
      <c r="I254" s="203"/>
      <c r="J254" s="146" t="s">
        <v>131</v>
      </c>
      <c r="K254" s="147">
        <v>2</v>
      </c>
      <c r="L254" s="204"/>
      <c r="M254" s="204"/>
      <c r="N254" s="204">
        <f t="shared" si="20"/>
        <v>0</v>
      </c>
      <c r="O254" s="190"/>
      <c r="P254" s="190"/>
      <c r="Q254" s="190"/>
      <c r="R254" s="138"/>
      <c r="T254" s="139" t="s">
        <v>5</v>
      </c>
      <c r="U254" s="40" t="s">
        <v>41</v>
      </c>
      <c r="V254" s="140">
        <v>0</v>
      </c>
      <c r="W254" s="140">
        <f t="shared" si="21"/>
        <v>0</v>
      </c>
      <c r="X254" s="140">
        <v>1.0430000000000001E-3</v>
      </c>
      <c r="Y254" s="140">
        <f t="shared" si="22"/>
        <v>2.0860000000000002E-3</v>
      </c>
      <c r="Z254" s="140">
        <v>0</v>
      </c>
      <c r="AA254" s="141">
        <f t="shared" si="23"/>
        <v>0</v>
      </c>
      <c r="AR254" s="18" t="s">
        <v>338</v>
      </c>
      <c r="AT254" s="18" t="s">
        <v>147</v>
      </c>
      <c r="AU254" s="18" t="s">
        <v>133</v>
      </c>
      <c r="AY254" s="18" t="s">
        <v>126</v>
      </c>
      <c r="BE254" s="142">
        <f t="shared" si="24"/>
        <v>0</v>
      </c>
      <c r="BF254" s="142">
        <f t="shared" si="25"/>
        <v>0</v>
      </c>
      <c r="BG254" s="142">
        <f t="shared" si="26"/>
        <v>0</v>
      </c>
      <c r="BH254" s="142">
        <f t="shared" si="27"/>
        <v>0</v>
      </c>
      <c r="BI254" s="142">
        <f t="shared" si="28"/>
        <v>0</v>
      </c>
      <c r="BJ254" s="18" t="s">
        <v>133</v>
      </c>
      <c r="BK254" s="143">
        <f t="shared" si="29"/>
        <v>0</v>
      </c>
      <c r="BL254" s="18" t="s">
        <v>144</v>
      </c>
      <c r="BM254" s="18" t="s">
        <v>632</v>
      </c>
    </row>
    <row r="255" spans="2:65" s="1" customFormat="1" ht="51" customHeight="1">
      <c r="B255" s="133"/>
      <c r="C255" s="144" t="s">
        <v>633</v>
      </c>
      <c r="D255" s="144" t="s">
        <v>147</v>
      </c>
      <c r="E255" s="145" t="s">
        <v>634</v>
      </c>
      <c r="F255" s="203" t="s">
        <v>635</v>
      </c>
      <c r="G255" s="203"/>
      <c r="H255" s="203"/>
      <c r="I255" s="203"/>
      <c r="J255" s="146" t="s">
        <v>131</v>
      </c>
      <c r="K255" s="147">
        <v>3</v>
      </c>
      <c r="L255" s="204"/>
      <c r="M255" s="204"/>
      <c r="N255" s="204">
        <f t="shared" si="20"/>
        <v>0</v>
      </c>
      <c r="O255" s="190"/>
      <c r="P255" s="190"/>
      <c r="Q255" s="190"/>
      <c r="R255" s="138"/>
      <c r="T255" s="139" t="s">
        <v>5</v>
      </c>
      <c r="U255" s="40" t="s">
        <v>41</v>
      </c>
      <c r="V255" s="140">
        <v>0</v>
      </c>
      <c r="W255" s="140">
        <f t="shared" si="21"/>
        <v>0</v>
      </c>
      <c r="X255" s="140">
        <v>1.047E-3</v>
      </c>
      <c r="Y255" s="140">
        <f t="shared" si="22"/>
        <v>3.1409999999999997E-3</v>
      </c>
      <c r="Z255" s="140">
        <v>0</v>
      </c>
      <c r="AA255" s="141">
        <f t="shared" si="23"/>
        <v>0</v>
      </c>
      <c r="AR255" s="18" t="s">
        <v>338</v>
      </c>
      <c r="AT255" s="18" t="s">
        <v>147</v>
      </c>
      <c r="AU255" s="18" t="s">
        <v>133</v>
      </c>
      <c r="AY255" s="18" t="s">
        <v>126</v>
      </c>
      <c r="BE255" s="142">
        <f t="shared" si="24"/>
        <v>0</v>
      </c>
      <c r="BF255" s="142">
        <f t="shared" si="25"/>
        <v>0</v>
      </c>
      <c r="BG255" s="142">
        <f t="shared" si="26"/>
        <v>0</v>
      </c>
      <c r="BH255" s="142">
        <f t="shared" si="27"/>
        <v>0</v>
      </c>
      <c r="BI255" s="142">
        <f t="shared" si="28"/>
        <v>0</v>
      </c>
      <c r="BJ255" s="18" t="s">
        <v>133</v>
      </c>
      <c r="BK255" s="143">
        <f t="shared" si="29"/>
        <v>0</v>
      </c>
      <c r="BL255" s="18" t="s">
        <v>144</v>
      </c>
      <c r="BM255" s="18" t="s">
        <v>636</v>
      </c>
    </row>
    <row r="256" spans="2:65" s="1" customFormat="1" ht="51" customHeight="1">
      <c r="B256" s="133"/>
      <c r="C256" s="144" t="s">
        <v>637</v>
      </c>
      <c r="D256" s="144" t="s">
        <v>147</v>
      </c>
      <c r="E256" s="145" t="s">
        <v>638</v>
      </c>
      <c r="F256" s="203" t="s">
        <v>639</v>
      </c>
      <c r="G256" s="203"/>
      <c r="H256" s="203"/>
      <c r="I256" s="203"/>
      <c r="J256" s="146" t="s">
        <v>131</v>
      </c>
      <c r="K256" s="147">
        <v>1</v>
      </c>
      <c r="L256" s="204"/>
      <c r="M256" s="204"/>
      <c r="N256" s="204">
        <f t="shared" si="20"/>
        <v>0</v>
      </c>
      <c r="O256" s="190"/>
      <c r="P256" s="190"/>
      <c r="Q256" s="190"/>
      <c r="R256" s="138"/>
      <c r="T256" s="139" t="s">
        <v>5</v>
      </c>
      <c r="U256" s="40" t="s">
        <v>41</v>
      </c>
      <c r="V256" s="140">
        <v>0</v>
      </c>
      <c r="W256" s="140">
        <f t="shared" si="21"/>
        <v>0</v>
      </c>
      <c r="X256" s="140">
        <v>1.0430000000000001E-3</v>
      </c>
      <c r="Y256" s="140">
        <f t="shared" si="22"/>
        <v>1.0430000000000001E-3</v>
      </c>
      <c r="Z256" s="140">
        <v>0</v>
      </c>
      <c r="AA256" s="141">
        <f t="shared" si="23"/>
        <v>0</v>
      </c>
      <c r="AR256" s="18" t="s">
        <v>338</v>
      </c>
      <c r="AT256" s="18" t="s">
        <v>147</v>
      </c>
      <c r="AU256" s="18" t="s">
        <v>133</v>
      </c>
      <c r="AY256" s="18" t="s">
        <v>126</v>
      </c>
      <c r="BE256" s="142">
        <f t="shared" si="24"/>
        <v>0</v>
      </c>
      <c r="BF256" s="142">
        <f t="shared" si="25"/>
        <v>0</v>
      </c>
      <c r="BG256" s="142">
        <f t="shared" si="26"/>
        <v>0</v>
      </c>
      <c r="BH256" s="142">
        <f t="shared" si="27"/>
        <v>0</v>
      </c>
      <c r="BI256" s="142">
        <f t="shared" si="28"/>
        <v>0</v>
      </c>
      <c r="BJ256" s="18" t="s">
        <v>133</v>
      </c>
      <c r="BK256" s="143">
        <f t="shared" si="29"/>
        <v>0</v>
      </c>
      <c r="BL256" s="18" t="s">
        <v>144</v>
      </c>
      <c r="BM256" s="18" t="s">
        <v>640</v>
      </c>
    </row>
    <row r="257" spans="2:65" s="1" customFormat="1" ht="38.25" customHeight="1">
      <c r="B257" s="133"/>
      <c r="C257" s="144" t="s">
        <v>641</v>
      </c>
      <c r="D257" s="144" t="s">
        <v>147</v>
      </c>
      <c r="E257" s="145" t="s">
        <v>642</v>
      </c>
      <c r="F257" s="203" t="s">
        <v>643</v>
      </c>
      <c r="G257" s="203"/>
      <c r="H257" s="203"/>
      <c r="I257" s="203"/>
      <c r="J257" s="146" t="s">
        <v>131</v>
      </c>
      <c r="K257" s="147">
        <v>1</v>
      </c>
      <c r="L257" s="204"/>
      <c r="M257" s="204"/>
      <c r="N257" s="204">
        <f t="shared" si="20"/>
        <v>0</v>
      </c>
      <c r="O257" s="190"/>
      <c r="P257" s="190"/>
      <c r="Q257" s="190"/>
      <c r="R257" s="138"/>
      <c r="T257" s="139" t="s">
        <v>5</v>
      </c>
      <c r="U257" s="40" t="s">
        <v>41</v>
      </c>
      <c r="V257" s="140">
        <v>0</v>
      </c>
      <c r="W257" s="140">
        <f t="shared" si="21"/>
        <v>0</v>
      </c>
      <c r="X257" s="140">
        <v>5.2599999999999999E-4</v>
      </c>
      <c r="Y257" s="140">
        <f t="shared" si="22"/>
        <v>5.2599999999999999E-4</v>
      </c>
      <c r="Z257" s="140">
        <v>0</v>
      </c>
      <c r="AA257" s="141">
        <f t="shared" si="23"/>
        <v>0</v>
      </c>
      <c r="AR257" s="18" t="s">
        <v>338</v>
      </c>
      <c r="AT257" s="18" t="s">
        <v>147</v>
      </c>
      <c r="AU257" s="18" t="s">
        <v>133</v>
      </c>
      <c r="AY257" s="18" t="s">
        <v>126</v>
      </c>
      <c r="BE257" s="142">
        <f t="shared" si="24"/>
        <v>0</v>
      </c>
      <c r="BF257" s="142">
        <f t="shared" si="25"/>
        <v>0</v>
      </c>
      <c r="BG257" s="142">
        <f t="shared" si="26"/>
        <v>0</v>
      </c>
      <c r="BH257" s="142">
        <f t="shared" si="27"/>
        <v>0</v>
      </c>
      <c r="BI257" s="142">
        <f t="shared" si="28"/>
        <v>0</v>
      </c>
      <c r="BJ257" s="18" t="s">
        <v>133</v>
      </c>
      <c r="BK257" s="143">
        <f t="shared" si="29"/>
        <v>0</v>
      </c>
      <c r="BL257" s="18" t="s">
        <v>144</v>
      </c>
      <c r="BM257" s="18" t="s">
        <v>644</v>
      </c>
    </row>
    <row r="258" spans="2:65" s="1" customFormat="1" ht="51" customHeight="1">
      <c r="B258" s="133"/>
      <c r="C258" s="144" t="s">
        <v>645</v>
      </c>
      <c r="D258" s="144" t="s">
        <v>147</v>
      </c>
      <c r="E258" s="145" t="s">
        <v>646</v>
      </c>
      <c r="F258" s="203" t="s">
        <v>647</v>
      </c>
      <c r="G258" s="203"/>
      <c r="H258" s="203"/>
      <c r="I258" s="203"/>
      <c r="J258" s="146" t="s">
        <v>131</v>
      </c>
      <c r="K258" s="147">
        <v>4</v>
      </c>
      <c r="L258" s="204"/>
      <c r="M258" s="204"/>
      <c r="N258" s="204">
        <f t="shared" si="20"/>
        <v>0</v>
      </c>
      <c r="O258" s="190"/>
      <c r="P258" s="190"/>
      <c r="Q258" s="190"/>
      <c r="R258" s="138"/>
      <c r="T258" s="139" t="s">
        <v>5</v>
      </c>
      <c r="U258" s="40" t="s">
        <v>41</v>
      </c>
      <c r="V258" s="140">
        <v>0</v>
      </c>
      <c r="W258" s="140">
        <f t="shared" si="21"/>
        <v>0</v>
      </c>
      <c r="X258" s="140">
        <v>1.0480000000000001E-3</v>
      </c>
      <c r="Y258" s="140">
        <f t="shared" si="22"/>
        <v>4.1920000000000004E-3</v>
      </c>
      <c r="Z258" s="140">
        <v>0</v>
      </c>
      <c r="AA258" s="141">
        <f t="shared" si="23"/>
        <v>0</v>
      </c>
      <c r="AR258" s="18" t="s">
        <v>338</v>
      </c>
      <c r="AT258" s="18" t="s">
        <v>147</v>
      </c>
      <c r="AU258" s="18" t="s">
        <v>133</v>
      </c>
      <c r="AY258" s="18" t="s">
        <v>126</v>
      </c>
      <c r="BE258" s="142">
        <f t="shared" si="24"/>
        <v>0</v>
      </c>
      <c r="BF258" s="142">
        <f t="shared" si="25"/>
        <v>0</v>
      </c>
      <c r="BG258" s="142">
        <f t="shared" si="26"/>
        <v>0</v>
      </c>
      <c r="BH258" s="142">
        <f t="shared" si="27"/>
        <v>0</v>
      </c>
      <c r="BI258" s="142">
        <f t="shared" si="28"/>
        <v>0</v>
      </c>
      <c r="BJ258" s="18" t="s">
        <v>133</v>
      </c>
      <c r="BK258" s="143">
        <f t="shared" si="29"/>
        <v>0</v>
      </c>
      <c r="BL258" s="18" t="s">
        <v>144</v>
      </c>
      <c r="BM258" s="18" t="s">
        <v>648</v>
      </c>
    </row>
    <row r="259" spans="2:65" s="1" customFormat="1" ht="38.25" customHeight="1">
      <c r="B259" s="133"/>
      <c r="C259" s="144" t="s">
        <v>649</v>
      </c>
      <c r="D259" s="144" t="s">
        <v>147</v>
      </c>
      <c r="E259" s="145" t="s">
        <v>650</v>
      </c>
      <c r="F259" s="203" t="s">
        <v>651</v>
      </c>
      <c r="G259" s="203"/>
      <c r="H259" s="203"/>
      <c r="I259" s="203"/>
      <c r="J259" s="146" t="s">
        <v>131</v>
      </c>
      <c r="K259" s="147">
        <v>2</v>
      </c>
      <c r="L259" s="204"/>
      <c r="M259" s="204"/>
      <c r="N259" s="204">
        <f t="shared" si="20"/>
        <v>0</v>
      </c>
      <c r="O259" s="190"/>
      <c r="P259" s="190"/>
      <c r="Q259" s="190"/>
      <c r="R259" s="138"/>
      <c r="T259" s="139" t="s">
        <v>5</v>
      </c>
      <c r="U259" s="40" t="s">
        <v>41</v>
      </c>
      <c r="V259" s="140">
        <v>0</v>
      </c>
      <c r="W259" s="140">
        <f t="shared" si="21"/>
        <v>0</v>
      </c>
      <c r="X259" s="140">
        <v>5.1500000000000005E-4</v>
      </c>
      <c r="Y259" s="140">
        <f t="shared" si="22"/>
        <v>1.0300000000000001E-3</v>
      </c>
      <c r="Z259" s="140">
        <v>0</v>
      </c>
      <c r="AA259" s="141">
        <f t="shared" si="23"/>
        <v>0</v>
      </c>
      <c r="AR259" s="18" t="s">
        <v>338</v>
      </c>
      <c r="AT259" s="18" t="s">
        <v>147</v>
      </c>
      <c r="AU259" s="18" t="s">
        <v>133</v>
      </c>
      <c r="AY259" s="18" t="s">
        <v>126</v>
      </c>
      <c r="BE259" s="142">
        <f t="shared" si="24"/>
        <v>0</v>
      </c>
      <c r="BF259" s="142">
        <f t="shared" si="25"/>
        <v>0</v>
      </c>
      <c r="BG259" s="142">
        <f t="shared" si="26"/>
        <v>0</v>
      </c>
      <c r="BH259" s="142">
        <f t="shared" si="27"/>
        <v>0</v>
      </c>
      <c r="BI259" s="142">
        <f t="shared" si="28"/>
        <v>0</v>
      </c>
      <c r="BJ259" s="18" t="s">
        <v>133</v>
      </c>
      <c r="BK259" s="143">
        <f t="shared" si="29"/>
        <v>0</v>
      </c>
      <c r="BL259" s="18" t="s">
        <v>144</v>
      </c>
      <c r="BM259" s="18" t="s">
        <v>652</v>
      </c>
    </row>
    <row r="260" spans="2:65" s="1" customFormat="1" ht="38.25" customHeight="1">
      <c r="B260" s="133"/>
      <c r="C260" s="144" t="s">
        <v>653</v>
      </c>
      <c r="D260" s="144" t="s">
        <v>147</v>
      </c>
      <c r="E260" s="145" t="s">
        <v>654</v>
      </c>
      <c r="F260" s="203" t="s">
        <v>655</v>
      </c>
      <c r="G260" s="203"/>
      <c r="H260" s="203"/>
      <c r="I260" s="203"/>
      <c r="J260" s="146" t="s">
        <v>131</v>
      </c>
      <c r="K260" s="147">
        <v>2</v>
      </c>
      <c r="L260" s="204"/>
      <c r="M260" s="204"/>
      <c r="N260" s="204">
        <f t="shared" si="20"/>
        <v>0</v>
      </c>
      <c r="O260" s="190"/>
      <c r="P260" s="190"/>
      <c r="Q260" s="190"/>
      <c r="R260" s="138"/>
      <c r="T260" s="139" t="s">
        <v>5</v>
      </c>
      <c r="U260" s="40" t="s">
        <v>41</v>
      </c>
      <c r="V260" s="140">
        <v>0</v>
      </c>
      <c r="W260" s="140">
        <f t="shared" si="21"/>
        <v>0</v>
      </c>
      <c r="X260" s="140">
        <v>4.9299999999999995E-4</v>
      </c>
      <c r="Y260" s="140">
        <f t="shared" si="22"/>
        <v>9.859999999999999E-4</v>
      </c>
      <c r="Z260" s="140">
        <v>0</v>
      </c>
      <c r="AA260" s="141">
        <f t="shared" si="23"/>
        <v>0</v>
      </c>
      <c r="AR260" s="18" t="s">
        <v>338</v>
      </c>
      <c r="AT260" s="18" t="s">
        <v>147</v>
      </c>
      <c r="AU260" s="18" t="s">
        <v>133</v>
      </c>
      <c r="AY260" s="18" t="s">
        <v>126</v>
      </c>
      <c r="BE260" s="142">
        <f t="shared" si="24"/>
        <v>0</v>
      </c>
      <c r="BF260" s="142">
        <f t="shared" si="25"/>
        <v>0</v>
      </c>
      <c r="BG260" s="142">
        <f t="shared" si="26"/>
        <v>0</v>
      </c>
      <c r="BH260" s="142">
        <f t="shared" si="27"/>
        <v>0</v>
      </c>
      <c r="BI260" s="142">
        <f t="shared" si="28"/>
        <v>0</v>
      </c>
      <c r="BJ260" s="18" t="s">
        <v>133</v>
      </c>
      <c r="BK260" s="143">
        <f t="shared" si="29"/>
        <v>0</v>
      </c>
      <c r="BL260" s="18" t="s">
        <v>144</v>
      </c>
      <c r="BM260" s="18" t="s">
        <v>656</v>
      </c>
    </row>
    <row r="261" spans="2:65" s="1" customFormat="1" ht="38.25" customHeight="1">
      <c r="B261" s="133"/>
      <c r="C261" s="144" t="s">
        <v>657</v>
      </c>
      <c r="D261" s="144" t="s">
        <v>147</v>
      </c>
      <c r="E261" s="145" t="s">
        <v>658</v>
      </c>
      <c r="F261" s="203" t="s">
        <v>659</v>
      </c>
      <c r="G261" s="203"/>
      <c r="H261" s="203"/>
      <c r="I261" s="203"/>
      <c r="J261" s="146" t="s">
        <v>131</v>
      </c>
      <c r="K261" s="147">
        <v>1</v>
      </c>
      <c r="L261" s="204"/>
      <c r="M261" s="204"/>
      <c r="N261" s="204">
        <f t="shared" si="20"/>
        <v>0</v>
      </c>
      <c r="O261" s="190"/>
      <c r="P261" s="190"/>
      <c r="Q261" s="190"/>
      <c r="R261" s="138"/>
      <c r="T261" s="139" t="s">
        <v>5</v>
      </c>
      <c r="U261" s="40" t="s">
        <v>41</v>
      </c>
      <c r="V261" s="140">
        <v>0</v>
      </c>
      <c r="W261" s="140">
        <f t="shared" si="21"/>
        <v>0</v>
      </c>
      <c r="X261" s="140">
        <v>4.46E-4</v>
      </c>
      <c r="Y261" s="140">
        <f t="shared" si="22"/>
        <v>4.46E-4</v>
      </c>
      <c r="Z261" s="140">
        <v>0</v>
      </c>
      <c r="AA261" s="141">
        <f t="shared" si="23"/>
        <v>0</v>
      </c>
      <c r="AR261" s="18" t="s">
        <v>338</v>
      </c>
      <c r="AT261" s="18" t="s">
        <v>147</v>
      </c>
      <c r="AU261" s="18" t="s">
        <v>133</v>
      </c>
      <c r="AY261" s="18" t="s">
        <v>126</v>
      </c>
      <c r="BE261" s="142">
        <f t="shared" si="24"/>
        <v>0</v>
      </c>
      <c r="BF261" s="142">
        <f t="shared" si="25"/>
        <v>0</v>
      </c>
      <c r="BG261" s="142">
        <f t="shared" si="26"/>
        <v>0</v>
      </c>
      <c r="BH261" s="142">
        <f t="shared" si="27"/>
        <v>0</v>
      </c>
      <c r="BI261" s="142">
        <f t="shared" si="28"/>
        <v>0</v>
      </c>
      <c r="BJ261" s="18" t="s">
        <v>133</v>
      </c>
      <c r="BK261" s="143">
        <f t="shared" si="29"/>
        <v>0</v>
      </c>
      <c r="BL261" s="18" t="s">
        <v>144</v>
      </c>
      <c r="BM261" s="18" t="s">
        <v>660</v>
      </c>
    </row>
    <row r="262" spans="2:65" s="1" customFormat="1" ht="38.25" customHeight="1">
      <c r="B262" s="133"/>
      <c r="C262" s="144" t="s">
        <v>661</v>
      </c>
      <c r="D262" s="144" t="s">
        <v>147</v>
      </c>
      <c r="E262" s="145" t="s">
        <v>662</v>
      </c>
      <c r="F262" s="203" t="s">
        <v>663</v>
      </c>
      <c r="G262" s="203"/>
      <c r="H262" s="203"/>
      <c r="I262" s="203"/>
      <c r="J262" s="146" t="s">
        <v>131</v>
      </c>
      <c r="K262" s="147">
        <v>2</v>
      </c>
      <c r="L262" s="204"/>
      <c r="M262" s="204"/>
      <c r="N262" s="204">
        <f t="shared" si="20"/>
        <v>0</v>
      </c>
      <c r="O262" s="190"/>
      <c r="P262" s="190"/>
      <c r="Q262" s="190"/>
      <c r="R262" s="138"/>
      <c r="T262" s="139" t="s">
        <v>5</v>
      </c>
      <c r="U262" s="40" t="s">
        <v>41</v>
      </c>
      <c r="V262" s="140">
        <v>0</v>
      </c>
      <c r="W262" s="140">
        <f t="shared" si="21"/>
        <v>0</v>
      </c>
      <c r="X262" s="140">
        <v>4.86E-4</v>
      </c>
      <c r="Y262" s="140">
        <f t="shared" si="22"/>
        <v>9.7199999999999999E-4</v>
      </c>
      <c r="Z262" s="140">
        <v>0</v>
      </c>
      <c r="AA262" s="141">
        <f t="shared" si="23"/>
        <v>0</v>
      </c>
      <c r="AR262" s="18" t="s">
        <v>338</v>
      </c>
      <c r="AT262" s="18" t="s">
        <v>147</v>
      </c>
      <c r="AU262" s="18" t="s">
        <v>133</v>
      </c>
      <c r="AY262" s="18" t="s">
        <v>126</v>
      </c>
      <c r="BE262" s="142">
        <f t="shared" si="24"/>
        <v>0</v>
      </c>
      <c r="BF262" s="142">
        <f t="shared" si="25"/>
        <v>0</v>
      </c>
      <c r="BG262" s="142">
        <f t="shared" si="26"/>
        <v>0</v>
      </c>
      <c r="BH262" s="142">
        <f t="shared" si="27"/>
        <v>0</v>
      </c>
      <c r="BI262" s="142">
        <f t="shared" si="28"/>
        <v>0</v>
      </c>
      <c r="BJ262" s="18" t="s">
        <v>133</v>
      </c>
      <c r="BK262" s="143">
        <f t="shared" si="29"/>
        <v>0</v>
      </c>
      <c r="BL262" s="18" t="s">
        <v>144</v>
      </c>
      <c r="BM262" s="18" t="s">
        <v>664</v>
      </c>
    </row>
    <row r="263" spans="2:65" s="1" customFormat="1" ht="38.25" customHeight="1">
      <c r="B263" s="133"/>
      <c r="C263" s="144" t="s">
        <v>665</v>
      </c>
      <c r="D263" s="144" t="s">
        <v>147</v>
      </c>
      <c r="E263" s="145" t="s">
        <v>666</v>
      </c>
      <c r="F263" s="203" t="s">
        <v>667</v>
      </c>
      <c r="G263" s="203"/>
      <c r="H263" s="203"/>
      <c r="I263" s="203"/>
      <c r="J263" s="146" t="s">
        <v>131</v>
      </c>
      <c r="K263" s="147">
        <v>1</v>
      </c>
      <c r="L263" s="204"/>
      <c r="M263" s="204"/>
      <c r="N263" s="204">
        <f t="shared" si="20"/>
        <v>0</v>
      </c>
      <c r="O263" s="190"/>
      <c r="P263" s="190"/>
      <c r="Q263" s="190"/>
      <c r="R263" s="138"/>
      <c r="T263" s="139" t="s">
        <v>5</v>
      </c>
      <c r="U263" s="40" t="s">
        <v>41</v>
      </c>
      <c r="V263" s="140">
        <v>0</v>
      </c>
      <c r="W263" s="140">
        <f t="shared" si="21"/>
        <v>0</v>
      </c>
      <c r="X263" s="140">
        <v>4.8899999999999996E-4</v>
      </c>
      <c r="Y263" s="140">
        <f t="shared" si="22"/>
        <v>4.8899999999999996E-4</v>
      </c>
      <c r="Z263" s="140">
        <v>0</v>
      </c>
      <c r="AA263" s="141">
        <f t="shared" si="23"/>
        <v>0</v>
      </c>
      <c r="AR263" s="18" t="s">
        <v>338</v>
      </c>
      <c r="AT263" s="18" t="s">
        <v>147</v>
      </c>
      <c r="AU263" s="18" t="s">
        <v>133</v>
      </c>
      <c r="AY263" s="18" t="s">
        <v>126</v>
      </c>
      <c r="BE263" s="142">
        <f t="shared" si="24"/>
        <v>0</v>
      </c>
      <c r="BF263" s="142">
        <f t="shared" si="25"/>
        <v>0</v>
      </c>
      <c r="BG263" s="142">
        <f t="shared" si="26"/>
        <v>0</v>
      </c>
      <c r="BH263" s="142">
        <f t="shared" si="27"/>
        <v>0</v>
      </c>
      <c r="BI263" s="142">
        <f t="shared" si="28"/>
        <v>0</v>
      </c>
      <c r="BJ263" s="18" t="s">
        <v>133</v>
      </c>
      <c r="BK263" s="143">
        <f t="shared" si="29"/>
        <v>0</v>
      </c>
      <c r="BL263" s="18" t="s">
        <v>144</v>
      </c>
      <c r="BM263" s="18" t="s">
        <v>668</v>
      </c>
    </row>
    <row r="264" spans="2:65" s="1" customFormat="1" ht="38.25" customHeight="1">
      <c r="B264" s="133"/>
      <c r="C264" s="144" t="s">
        <v>669</v>
      </c>
      <c r="D264" s="144" t="s">
        <v>147</v>
      </c>
      <c r="E264" s="145" t="s">
        <v>670</v>
      </c>
      <c r="F264" s="203" t="s">
        <v>671</v>
      </c>
      <c r="G264" s="203"/>
      <c r="H264" s="203"/>
      <c r="I264" s="203"/>
      <c r="J264" s="146" t="s">
        <v>131</v>
      </c>
      <c r="K264" s="147">
        <v>2</v>
      </c>
      <c r="L264" s="204"/>
      <c r="M264" s="204"/>
      <c r="N264" s="204">
        <f t="shared" si="20"/>
        <v>0</v>
      </c>
      <c r="O264" s="190"/>
      <c r="P264" s="190"/>
      <c r="Q264" s="190"/>
      <c r="R264" s="138"/>
      <c r="T264" s="139" t="s">
        <v>5</v>
      </c>
      <c r="U264" s="40" t="s">
        <v>41</v>
      </c>
      <c r="V264" s="140">
        <v>0</v>
      </c>
      <c r="W264" s="140">
        <f t="shared" si="21"/>
        <v>0</v>
      </c>
      <c r="X264" s="140">
        <v>4.6000000000000001E-4</v>
      </c>
      <c r="Y264" s="140">
        <f t="shared" si="22"/>
        <v>9.2000000000000003E-4</v>
      </c>
      <c r="Z264" s="140">
        <v>0</v>
      </c>
      <c r="AA264" s="141">
        <f t="shared" si="23"/>
        <v>0</v>
      </c>
      <c r="AR264" s="18" t="s">
        <v>338</v>
      </c>
      <c r="AT264" s="18" t="s">
        <v>147</v>
      </c>
      <c r="AU264" s="18" t="s">
        <v>133</v>
      </c>
      <c r="AY264" s="18" t="s">
        <v>126</v>
      </c>
      <c r="BE264" s="142">
        <f t="shared" si="24"/>
        <v>0</v>
      </c>
      <c r="BF264" s="142">
        <f t="shared" si="25"/>
        <v>0</v>
      </c>
      <c r="BG264" s="142">
        <f t="shared" si="26"/>
        <v>0</v>
      </c>
      <c r="BH264" s="142">
        <f t="shared" si="27"/>
        <v>0</v>
      </c>
      <c r="BI264" s="142">
        <f t="shared" si="28"/>
        <v>0</v>
      </c>
      <c r="BJ264" s="18" t="s">
        <v>133</v>
      </c>
      <c r="BK264" s="143">
        <f t="shared" si="29"/>
        <v>0</v>
      </c>
      <c r="BL264" s="18" t="s">
        <v>144</v>
      </c>
      <c r="BM264" s="18" t="s">
        <v>672</v>
      </c>
    </row>
    <row r="265" spans="2:65" s="1" customFormat="1" ht="38.25" customHeight="1">
      <c r="B265" s="133"/>
      <c r="C265" s="144" t="s">
        <v>673</v>
      </c>
      <c r="D265" s="144" t="s">
        <v>147</v>
      </c>
      <c r="E265" s="145" t="s">
        <v>674</v>
      </c>
      <c r="F265" s="203" t="s">
        <v>675</v>
      </c>
      <c r="G265" s="203"/>
      <c r="H265" s="203"/>
      <c r="I265" s="203"/>
      <c r="J265" s="146" t="s">
        <v>131</v>
      </c>
      <c r="K265" s="147">
        <v>4</v>
      </c>
      <c r="L265" s="204"/>
      <c r="M265" s="204"/>
      <c r="N265" s="204">
        <f t="shared" si="20"/>
        <v>0</v>
      </c>
      <c r="O265" s="190"/>
      <c r="P265" s="190"/>
      <c r="Q265" s="190"/>
      <c r="R265" s="138"/>
      <c r="T265" s="139" t="s">
        <v>5</v>
      </c>
      <c r="U265" s="40" t="s">
        <v>41</v>
      </c>
      <c r="V265" s="140">
        <v>0</v>
      </c>
      <c r="W265" s="140">
        <f t="shared" si="21"/>
        <v>0</v>
      </c>
      <c r="X265" s="140">
        <v>4.84E-4</v>
      </c>
      <c r="Y265" s="140">
        <f t="shared" si="22"/>
        <v>1.936E-3</v>
      </c>
      <c r="Z265" s="140">
        <v>0</v>
      </c>
      <c r="AA265" s="141">
        <f t="shared" si="23"/>
        <v>0</v>
      </c>
      <c r="AR265" s="18" t="s">
        <v>338</v>
      </c>
      <c r="AT265" s="18" t="s">
        <v>147</v>
      </c>
      <c r="AU265" s="18" t="s">
        <v>133</v>
      </c>
      <c r="AY265" s="18" t="s">
        <v>126</v>
      </c>
      <c r="BE265" s="142">
        <f t="shared" si="24"/>
        <v>0</v>
      </c>
      <c r="BF265" s="142">
        <f t="shared" si="25"/>
        <v>0</v>
      </c>
      <c r="BG265" s="142">
        <f t="shared" si="26"/>
        <v>0</v>
      </c>
      <c r="BH265" s="142">
        <f t="shared" si="27"/>
        <v>0</v>
      </c>
      <c r="BI265" s="142">
        <f t="shared" si="28"/>
        <v>0</v>
      </c>
      <c r="BJ265" s="18" t="s">
        <v>133</v>
      </c>
      <c r="BK265" s="143">
        <f t="shared" si="29"/>
        <v>0</v>
      </c>
      <c r="BL265" s="18" t="s">
        <v>144</v>
      </c>
      <c r="BM265" s="18" t="s">
        <v>676</v>
      </c>
    </row>
    <row r="266" spans="2:65" s="1" customFormat="1" ht="38.25" customHeight="1">
      <c r="B266" s="133"/>
      <c r="C266" s="144" t="s">
        <v>677</v>
      </c>
      <c r="D266" s="144" t="s">
        <v>147</v>
      </c>
      <c r="E266" s="145" t="s">
        <v>678</v>
      </c>
      <c r="F266" s="203" t="s">
        <v>679</v>
      </c>
      <c r="G266" s="203"/>
      <c r="H266" s="203"/>
      <c r="I266" s="203"/>
      <c r="J266" s="146" t="s">
        <v>131</v>
      </c>
      <c r="K266" s="147">
        <v>5</v>
      </c>
      <c r="L266" s="204"/>
      <c r="M266" s="204"/>
      <c r="N266" s="204">
        <f t="shared" si="20"/>
        <v>0</v>
      </c>
      <c r="O266" s="190"/>
      <c r="P266" s="190"/>
      <c r="Q266" s="190"/>
      <c r="R266" s="138"/>
      <c r="T266" s="139" t="s">
        <v>5</v>
      </c>
      <c r="U266" s="40" t="s">
        <v>41</v>
      </c>
      <c r="V266" s="140">
        <v>0</v>
      </c>
      <c r="W266" s="140">
        <f t="shared" si="21"/>
        <v>0</v>
      </c>
      <c r="X266" s="140">
        <v>4.8099999999999998E-4</v>
      </c>
      <c r="Y266" s="140">
        <f t="shared" si="22"/>
        <v>2.405E-3</v>
      </c>
      <c r="Z266" s="140">
        <v>0</v>
      </c>
      <c r="AA266" s="141">
        <f t="shared" si="23"/>
        <v>0</v>
      </c>
      <c r="AR266" s="18" t="s">
        <v>338</v>
      </c>
      <c r="AT266" s="18" t="s">
        <v>147</v>
      </c>
      <c r="AU266" s="18" t="s">
        <v>133</v>
      </c>
      <c r="AY266" s="18" t="s">
        <v>126</v>
      </c>
      <c r="BE266" s="142">
        <f t="shared" si="24"/>
        <v>0</v>
      </c>
      <c r="BF266" s="142">
        <f t="shared" si="25"/>
        <v>0</v>
      </c>
      <c r="BG266" s="142">
        <f t="shared" si="26"/>
        <v>0</v>
      </c>
      <c r="BH266" s="142">
        <f t="shared" si="27"/>
        <v>0</v>
      </c>
      <c r="BI266" s="142">
        <f t="shared" si="28"/>
        <v>0</v>
      </c>
      <c r="BJ266" s="18" t="s">
        <v>133</v>
      </c>
      <c r="BK266" s="143">
        <f t="shared" si="29"/>
        <v>0</v>
      </c>
      <c r="BL266" s="18" t="s">
        <v>144</v>
      </c>
      <c r="BM266" s="18" t="s">
        <v>680</v>
      </c>
    </row>
    <row r="267" spans="2:65" s="1" customFormat="1" ht="38.25" customHeight="1">
      <c r="B267" s="133"/>
      <c r="C267" s="144" t="s">
        <v>681</v>
      </c>
      <c r="D267" s="144" t="s">
        <v>147</v>
      </c>
      <c r="E267" s="145" t="s">
        <v>682</v>
      </c>
      <c r="F267" s="203" t="s">
        <v>683</v>
      </c>
      <c r="G267" s="203"/>
      <c r="H267" s="203"/>
      <c r="I267" s="203"/>
      <c r="J267" s="146" t="s">
        <v>131</v>
      </c>
      <c r="K267" s="147">
        <v>9</v>
      </c>
      <c r="L267" s="204"/>
      <c r="M267" s="204"/>
      <c r="N267" s="204">
        <f t="shared" si="20"/>
        <v>0</v>
      </c>
      <c r="O267" s="190"/>
      <c r="P267" s="190"/>
      <c r="Q267" s="190"/>
      <c r="R267" s="138"/>
      <c r="T267" s="139" t="s">
        <v>5</v>
      </c>
      <c r="U267" s="40" t="s">
        <v>41</v>
      </c>
      <c r="V267" s="140">
        <v>0</v>
      </c>
      <c r="W267" s="140">
        <f t="shared" si="21"/>
        <v>0</v>
      </c>
      <c r="X267" s="140">
        <v>4.46E-4</v>
      </c>
      <c r="Y267" s="140">
        <f t="shared" si="22"/>
        <v>4.0140000000000002E-3</v>
      </c>
      <c r="Z267" s="140">
        <v>0</v>
      </c>
      <c r="AA267" s="141">
        <f t="shared" si="23"/>
        <v>0</v>
      </c>
      <c r="AR267" s="18" t="s">
        <v>338</v>
      </c>
      <c r="AT267" s="18" t="s">
        <v>147</v>
      </c>
      <c r="AU267" s="18" t="s">
        <v>133</v>
      </c>
      <c r="AY267" s="18" t="s">
        <v>126</v>
      </c>
      <c r="BE267" s="142">
        <f t="shared" si="24"/>
        <v>0</v>
      </c>
      <c r="BF267" s="142">
        <f t="shared" si="25"/>
        <v>0</v>
      </c>
      <c r="BG267" s="142">
        <f t="shared" si="26"/>
        <v>0</v>
      </c>
      <c r="BH267" s="142">
        <f t="shared" si="27"/>
        <v>0</v>
      </c>
      <c r="BI267" s="142">
        <f t="shared" si="28"/>
        <v>0</v>
      </c>
      <c r="BJ267" s="18" t="s">
        <v>133</v>
      </c>
      <c r="BK267" s="143">
        <f t="shared" si="29"/>
        <v>0</v>
      </c>
      <c r="BL267" s="18" t="s">
        <v>144</v>
      </c>
      <c r="BM267" s="18" t="s">
        <v>684</v>
      </c>
    </row>
    <row r="268" spans="2:65" s="1" customFormat="1" ht="25.5" customHeight="1">
      <c r="B268" s="133"/>
      <c r="C268" s="134" t="s">
        <v>685</v>
      </c>
      <c r="D268" s="134" t="s">
        <v>128</v>
      </c>
      <c r="E268" s="135" t="s">
        <v>686</v>
      </c>
      <c r="F268" s="189" t="s">
        <v>687</v>
      </c>
      <c r="G268" s="189"/>
      <c r="H268" s="189"/>
      <c r="I268" s="189"/>
      <c r="J268" s="136" t="s">
        <v>131</v>
      </c>
      <c r="K268" s="137">
        <v>6</v>
      </c>
      <c r="L268" s="190"/>
      <c r="M268" s="190"/>
      <c r="N268" s="190">
        <f t="shared" si="20"/>
        <v>0</v>
      </c>
      <c r="O268" s="190"/>
      <c r="P268" s="190"/>
      <c r="Q268" s="190"/>
      <c r="R268" s="138"/>
      <c r="T268" s="139" t="s">
        <v>5</v>
      </c>
      <c r="U268" s="40" t="s">
        <v>41</v>
      </c>
      <c r="V268" s="140">
        <v>0.43</v>
      </c>
      <c r="W268" s="140">
        <f t="shared" si="21"/>
        <v>2.58</v>
      </c>
      <c r="X268" s="140">
        <v>0</v>
      </c>
      <c r="Y268" s="140">
        <f t="shared" si="22"/>
        <v>0</v>
      </c>
      <c r="Z268" s="140">
        <v>0</v>
      </c>
      <c r="AA268" s="141">
        <f t="shared" si="23"/>
        <v>0</v>
      </c>
      <c r="AR268" s="18" t="s">
        <v>144</v>
      </c>
      <c r="AT268" s="18" t="s">
        <v>128</v>
      </c>
      <c r="AU268" s="18" t="s">
        <v>133</v>
      </c>
      <c r="AY268" s="18" t="s">
        <v>126</v>
      </c>
      <c r="BE268" s="142">
        <f t="shared" si="24"/>
        <v>0</v>
      </c>
      <c r="BF268" s="142">
        <f t="shared" si="25"/>
        <v>0</v>
      </c>
      <c r="BG268" s="142">
        <f t="shared" si="26"/>
        <v>0</v>
      </c>
      <c r="BH268" s="142">
        <f t="shared" si="27"/>
        <v>0</v>
      </c>
      <c r="BI268" s="142">
        <f t="shared" si="28"/>
        <v>0</v>
      </c>
      <c r="BJ268" s="18" t="s">
        <v>133</v>
      </c>
      <c r="BK268" s="143">
        <f t="shared" si="29"/>
        <v>0</v>
      </c>
      <c r="BL268" s="18" t="s">
        <v>144</v>
      </c>
      <c r="BM268" s="18" t="s">
        <v>688</v>
      </c>
    </row>
    <row r="269" spans="2:65" s="1" customFormat="1" ht="25.5" customHeight="1">
      <c r="B269" s="133"/>
      <c r="C269" s="144" t="s">
        <v>689</v>
      </c>
      <c r="D269" s="144" t="s">
        <v>147</v>
      </c>
      <c r="E269" s="145" t="s">
        <v>690</v>
      </c>
      <c r="F269" s="203" t="s">
        <v>691</v>
      </c>
      <c r="G269" s="203"/>
      <c r="H269" s="203"/>
      <c r="I269" s="203"/>
      <c r="J269" s="146" t="s">
        <v>131</v>
      </c>
      <c r="K269" s="147">
        <v>1</v>
      </c>
      <c r="L269" s="204"/>
      <c r="M269" s="204"/>
      <c r="N269" s="204">
        <f t="shared" si="20"/>
        <v>0</v>
      </c>
      <c r="O269" s="190"/>
      <c r="P269" s="190"/>
      <c r="Q269" s="190"/>
      <c r="R269" s="138"/>
      <c r="T269" s="139" t="s">
        <v>5</v>
      </c>
      <c r="U269" s="40" t="s">
        <v>41</v>
      </c>
      <c r="V269" s="140">
        <v>0</v>
      </c>
      <c r="W269" s="140">
        <f t="shared" si="21"/>
        <v>0</v>
      </c>
      <c r="X269" s="140">
        <v>5.0000000000000002E-5</v>
      </c>
      <c r="Y269" s="140">
        <f t="shared" si="22"/>
        <v>5.0000000000000002E-5</v>
      </c>
      <c r="Z269" s="140">
        <v>0</v>
      </c>
      <c r="AA269" s="141">
        <f t="shared" si="23"/>
        <v>0</v>
      </c>
      <c r="AR269" s="18" t="s">
        <v>338</v>
      </c>
      <c r="AT269" s="18" t="s">
        <v>147</v>
      </c>
      <c r="AU269" s="18" t="s">
        <v>133</v>
      </c>
      <c r="AY269" s="18" t="s">
        <v>126</v>
      </c>
      <c r="BE269" s="142">
        <f t="shared" si="24"/>
        <v>0</v>
      </c>
      <c r="BF269" s="142">
        <f t="shared" si="25"/>
        <v>0</v>
      </c>
      <c r="BG269" s="142">
        <f t="shared" si="26"/>
        <v>0</v>
      </c>
      <c r="BH269" s="142">
        <f t="shared" si="27"/>
        <v>0</v>
      </c>
      <c r="BI269" s="142">
        <f t="shared" si="28"/>
        <v>0</v>
      </c>
      <c r="BJ269" s="18" t="s">
        <v>133</v>
      </c>
      <c r="BK269" s="143">
        <f t="shared" si="29"/>
        <v>0</v>
      </c>
      <c r="BL269" s="18" t="s">
        <v>144</v>
      </c>
      <c r="BM269" s="18" t="s">
        <v>692</v>
      </c>
    </row>
    <row r="270" spans="2:65" s="1" customFormat="1" ht="51" customHeight="1">
      <c r="B270" s="133"/>
      <c r="C270" s="144" t="s">
        <v>693</v>
      </c>
      <c r="D270" s="144" t="s">
        <v>147</v>
      </c>
      <c r="E270" s="145" t="s">
        <v>694</v>
      </c>
      <c r="F270" s="203" t="s">
        <v>695</v>
      </c>
      <c r="G270" s="203"/>
      <c r="H270" s="203"/>
      <c r="I270" s="203"/>
      <c r="J270" s="146" t="s">
        <v>131</v>
      </c>
      <c r="K270" s="147">
        <v>3</v>
      </c>
      <c r="L270" s="204"/>
      <c r="M270" s="204"/>
      <c r="N270" s="204">
        <f t="shared" si="20"/>
        <v>0</v>
      </c>
      <c r="O270" s="190"/>
      <c r="P270" s="190"/>
      <c r="Q270" s="190"/>
      <c r="R270" s="138"/>
      <c r="T270" s="139" t="s">
        <v>5</v>
      </c>
      <c r="U270" s="40" t="s">
        <v>41</v>
      </c>
      <c r="V270" s="140">
        <v>0</v>
      </c>
      <c r="W270" s="140">
        <f t="shared" si="21"/>
        <v>0</v>
      </c>
      <c r="X270" s="140">
        <v>1.047E-3</v>
      </c>
      <c r="Y270" s="140">
        <f t="shared" si="22"/>
        <v>3.1409999999999997E-3</v>
      </c>
      <c r="Z270" s="140">
        <v>0</v>
      </c>
      <c r="AA270" s="141">
        <f t="shared" si="23"/>
        <v>0</v>
      </c>
      <c r="AR270" s="18" t="s">
        <v>338</v>
      </c>
      <c r="AT270" s="18" t="s">
        <v>147</v>
      </c>
      <c r="AU270" s="18" t="s">
        <v>133</v>
      </c>
      <c r="AY270" s="18" t="s">
        <v>126</v>
      </c>
      <c r="BE270" s="142">
        <f t="shared" si="24"/>
        <v>0</v>
      </c>
      <c r="BF270" s="142">
        <f t="shared" si="25"/>
        <v>0</v>
      </c>
      <c r="BG270" s="142">
        <f t="shared" si="26"/>
        <v>0</v>
      </c>
      <c r="BH270" s="142">
        <f t="shared" si="27"/>
        <v>0</v>
      </c>
      <c r="BI270" s="142">
        <f t="shared" si="28"/>
        <v>0</v>
      </c>
      <c r="BJ270" s="18" t="s">
        <v>133</v>
      </c>
      <c r="BK270" s="143">
        <f t="shared" si="29"/>
        <v>0</v>
      </c>
      <c r="BL270" s="18" t="s">
        <v>144</v>
      </c>
      <c r="BM270" s="18" t="s">
        <v>696</v>
      </c>
    </row>
    <row r="271" spans="2:65" s="1" customFormat="1" ht="51" customHeight="1">
      <c r="B271" s="133"/>
      <c r="C271" s="144" t="s">
        <v>144</v>
      </c>
      <c r="D271" s="144" t="s">
        <v>147</v>
      </c>
      <c r="E271" s="145" t="s">
        <v>697</v>
      </c>
      <c r="F271" s="203" t="s">
        <v>698</v>
      </c>
      <c r="G271" s="203"/>
      <c r="H271" s="203"/>
      <c r="I271" s="203"/>
      <c r="J271" s="146" t="s">
        <v>131</v>
      </c>
      <c r="K271" s="147">
        <v>2</v>
      </c>
      <c r="L271" s="204"/>
      <c r="M271" s="204"/>
      <c r="N271" s="204">
        <f t="shared" si="20"/>
        <v>0</v>
      </c>
      <c r="O271" s="190"/>
      <c r="P271" s="190"/>
      <c r="Q271" s="190"/>
      <c r="R271" s="138"/>
      <c r="T271" s="139" t="s">
        <v>5</v>
      </c>
      <c r="U271" s="40" t="s">
        <v>41</v>
      </c>
      <c r="V271" s="140">
        <v>0</v>
      </c>
      <c r="W271" s="140">
        <f t="shared" si="21"/>
        <v>0</v>
      </c>
      <c r="X271" s="140">
        <v>1.062E-3</v>
      </c>
      <c r="Y271" s="140">
        <f t="shared" si="22"/>
        <v>2.124E-3</v>
      </c>
      <c r="Z271" s="140">
        <v>0</v>
      </c>
      <c r="AA271" s="141">
        <f t="shared" si="23"/>
        <v>0</v>
      </c>
      <c r="AR271" s="18" t="s">
        <v>338</v>
      </c>
      <c r="AT271" s="18" t="s">
        <v>147</v>
      </c>
      <c r="AU271" s="18" t="s">
        <v>133</v>
      </c>
      <c r="AY271" s="18" t="s">
        <v>126</v>
      </c>
      <c r="BE271" s="142">
        <f t="shared" si="24"/>
        <v>0</v>
      </c>
      <c r="BF271" s="142">
        <f t="shared" si="25"/>
        <v>0</v>
      </c>
      <c r="BG271" s="142">
        <f t="shared" si="26"/>
        <v>0</v>
      </c>
      <c r="BH271" s="142">
        <f t="shared" si="27"/>
        <v>0</v>
      </c>
      <c r="BI271" s="142">
        <f t="shared" si="28"/>
        <v>0</v>
      </c>
      <c r="BJ271" s="18" t="s">
        <v>133</v>
      </c>
      <c r="BK271" s="143">
        <f t="shared" si="29"/>
        <v>0</v>
      </c>
      <c r="BL271" s="18" t="s">
        <v>144</v>
      </c>
      <c r="BM271" s="18" t="s">
        <v>699</v>
      </c>
    </row>
    <row r="272" spans="2:65" s="1" customFormat="1" ht="38.25" customHeight="1">
      <c r="B272" s="133"/>
      <c r="C272" s="144" t="s">
        <v>700</v>
      </c>
      <c r="D272" s="144" t="s">
        <v>147</v>
      </c>
      <c r="E272" s="145" t="s">
        <v>701</v>
      </c>
      <c r="F272" s="203" t="s">
        <v>702</v>
      </c>
      <c r="G272" s="203"/>
      <c r="H272" s="203"/>
      <c r="I272" s="203"/>
      <c r="J272" s="146" t="s">
        <v>131</v>
      </c>
      <c r="K272" s="147">
        <v>1</v>
      </c>
      <c r="L272" s="204"/>
      <c r="M272" s="204"/>
      <c r="N272" s="204">
        <f t="shared" si="20"/>
        <v>0</v>
      </c>
      <c r="O272" s="190"/>
      <c r="P272" s="190"/>
      <c r="Q272" s="190"/>
      <c r="R272" s="138"/>
      <c r="T272" s="139" t="s">
        <v>5</v>
      </c>
      <c r="U272" s="40" t="s">
        <v>41</v>
      </c>
      <c r="V272" s="140">
        <v>0</v>
      </c>
      <c r="W272" s="140">
        <f t="shared" si="21"/>
        <v>0</v>
      </c>
      <c r="X272" s="140">
        <v>8.1700000000000002E-4</v>
      </c>
      <c r="Y272" s="140">
        <f t="shared" si="22"/>
        <v>8.1700000000000002E-4</v>
      </c>
      <c r="Z272" s="140">
        <v>0</v>
      </c>
      <c r="AA272" s="141">
        <f t="shared" si="23"/>
        <v>0</v>
      </c>
      <c r="AR272" s="18" t="s">
        <v>338</v>
      </c>
      <c r="AT272" s="18" t="s">
        <v>147</v>
      </c>
      <c r="AU272" s="18" t="s">
        <v>133</v>
      </c>
      <c r="AY272" s="18" t="s">
        <v>126</v>
      </c>
      <c r="BE272" s="142">
        <f t="shared" si="24"/>
        <v>0</v>
      </c>
      <c r="BF272" s="142">
        <f t="shared" si="25"/>
        <v>0</v>
      </c>
      <c r="BG272" s="142">
        <f t="shared" si="26"/>
        <v>0</v>
      </c>
      <c r="BH272" s="142">
        <f t="shared" si="27"/>
        <v>0</v>
      </c>
      <c r="BI272" s="142">
        <f t="shared" si="28"/>
        <v>0</v>
      </c>
      <c r="BJ272" s="18" t="s">
        <v>133</v>
      </c>
      <c r="BK272" s="143">
        <f t="shared" si="29"/>
        <v>0</v>
      </c>
      <c r="BL272" s="18" t="s">
        <v>144</v>
      </c>
      <c r="BM272" s="18" t="s">
        <v>703</v>
      </c>
    </row>
    <row r="273" spans="2:65" s="1" customFormat="1" ht="25.5" customHeight="1">
      <c r="B273" s="133"/>
      <c r="C273" s="134" t="s">
        <v>704</v>
      </c>
      <c r="D273" s="134" t="s">
        <v>128</v>
      </c>
      <c r="E273" s="135" t="s">
        <v>705</v>
      </c>
      <c r="F273" s="189" t="s">
        <v>706</v>
      </c>
      <c r="G273" s="189"/>
      <c r="H273" s="189"/>
      <c r="I273" s="189"/>
      <c r="J273" s="136" t="s">
        <v>131</v>
      </c>
      <c r="K273" s="137">
        <v>1</v>
      </c>
      <c r="L273" s="190"/>
      <c r="M273" s="190"/>
      <c r="N273" s="190">
        <f t="shared" si="20"/>
        <v>0</v>
      </c>
      <c r="O273" s="190"/>
      <c r="P273" s="190"/>
      <c r="Q273" s="190"/>
      <c r="R273" s="138"/>
      <c r="T273" s="139" t="s">
        <v>5</v>
      </c>
      <c r="U273" s="40" t="s">
        <v>41</v>
      </c>
      <c r="V273" s="140">
        <v>1.8</v>
      </c>
      <c r="W273" s="140">
        <f t="shared" si="21"/>
        <v>1.8</v>
      </c>
      <c r="X273" s="140">
        <v>0</v>
      </c>
      <c r="Y273" s="140">
        <f t="shared" si="22"/>
        <v>0</v>
      </c>
      <c r="Z273" s="140">
        <v>0</v>
      </c>
      <c r="AA273" s="141">
        <f t="shared" si="23"/>
        <v>0</v>
      </c>
      <c r="AR273" s="18" t="s">
        <v>144</v>
      </c>
      <c r="AT273" s="18" t="s">
        <v>128</v>
      </c>
      <c r="AU273" s="18" t="s">
        <v>133</v>
      </c>
      <c r="AY273" s="18" t="s">
        <v>126</v>
      </c>
      <c r="BE273" s="142">
        <f t="shared" si="24"/>
        <v>0</v>
      </c>
      <c r="BF273" s="142">
        <f t="shared" si="25"/>
        <v>0</v>
      </c>
      <c r="BG273" s="142">
        <f t="shared" si="26"/>
        <v>0</v>
      </c>
      <c r="BH273" s="142">
        <f t="shared" si="27"/>
        <v>0</v>
      </c>
      <c r="BI273" s="142">
        <f t="shared" si="28"/>
        <v>0</v>
      </c>
      <c r="BJ273" s="18" t="s">
        <v>133</v>
      </c>
      <c r="BK273" s="143">
        <f t="shared" si="29"/>
        <v>0</v>
      </c>
      <c r="BL273" s="18" t="s">
        <v>144</v>
      </c>
      <c r="BM273" s="18" t="s">
        <v>707</v>
      </c>
    </row>
    <row r="274" spans="2:65" s="1" customFormat="1" ht="51" customHeight="1">
      <c r="B274" s="133"/>
      <c r="C274" s="144" t="s">
        <v>708</v>
      </c>
      <c r="D274" s="144" t="s">
        <v>147</v>
      </c>
      <c r="E274" s="145" t="s">
        <v>709</v>
      </c>
      <c r="F274" s="203" t="s">
        <v>710</v>
      </c>
      <c r="G274" s="203"/>
      <c r="H274" s="203"/>
      <c r="I274" s="203"/>
      <c r="J274" s="146" t="s">
        <v>131</v>
      </c>
      <c r="K274" s="147">
        <v>1</v>
      </c>
      <c r="L274" s="204"/>
      <c r="M274" s="204"/>
      <c r="N274" s="204">
        <f t="shared" si="20"/>
        <v>0</v>
      </c>
      <c r="O274" s="190"/>
      <c r="P274" s="190"/>
      <c r="Q274" s="190"/>
      <c r="R274" s="138"/>
      <c r="T274" s="139" t="s">
        <v>5</v>
      </c>
      <c r="U274" s="40" t="s">
        <v>41</v>
      </c>
      <c r="V274" s="140">
        <v>0</v>
      </c>
      <c r="W274" s="140">
        <f t="shared" si="21"/>
        <v>0</v>
      </c>
      <c r="X274" s="140">
        <v>1.0740000000000001E-3</v>
      </c>
      <c r="Y274" s="140">
        <f t="shared" si="22"/>
        <v>1.0740000000000001E-3</v>
      </c>
      <c r="Z274" s="140">
        <v>0</v>
      </c>
      <c r="AA274" s="141">
        <f t="shared" si="23"/>
        <v>0</v>
      </c>
      <c r="AR274" s="18" t="s">
        <v>338</v>
      </c>
      <c r="AT274" s="18" t="s">
        <v>147</v>
      </c>
      <c r="AU274" s="18" t="s">
        <v>133</v>
      </c>
      <c r="AY274" s="18" t="s">
        <v>126</v>
      </c>
      <c r="BE274" s="142">
        <f t="shared" si="24"/>
        <v>0</v>
      </c>
      <c r="BF274" s="142">
        <f t="shared" si="25"/>
        <v>0</v>
      </c>
      <c r="BG274" s="142">
        <f t="shared" si="26"/>
        <v>0</v>
      </c>
      <c r="BH274" s="142">
        <f t="shared" si="27"/>
        <v>0</v>
      </c>
      <c r="BI274" s="142">
        <f t="shared" si="28"/>
        <v>0</v>
      </c>
      <c r="BJ274" s="18" t="s">
        <v>133</v>
      </c>
      <c r="BK274" s="143">
        <f t="shared" si="29"/>
        <v>0</v>
      </c>
      <c r="BL274" s="18" t="s">
        <v>144</v>
      </c>
      <c r="BM274" s="18" t="s">
        <v>711</v>
      </c>
    </row>
    <row r="275" spans="2:65" s="1" customFormat="1" ht="16.5" customHeight="1">
      <c r="B275" s="133"/>
      <c r="C275" s="134" t="s">
        <v>712</v>
      </c>
      <c r="D275" s="134" t="s">
        <v>128</v>
      </c>
      <c r="E275" s="135" t="s">
        <v>713</v>
      </c>
      <c r="F275" s="189" t="s">
        <v>714</v>
      </c>
      <c r="G275" s="189"/>
      <c r="H275" s="189"/>
      <c r="I275" s="189"/>
      <c r="J275" s="136" t="s">
        <v>131</v>
      </c>
      <c r="K275" s="137">
        <v>34</v>
      </c>
      <c r="L275" s="190"/>
      <c r="M275" s="190"/>
      <c r="N275" s="190">
        <f t="shared" si="20"/>
        <v>0</v>
      </c>
      <c r="O275" s="190"/>
      <c r="P275" s="190"/>
      <c r="Q275" s="190"/>
      <c r="R275" s="138"/>
      <c r="T275" s="139" t="s">
        <v>5</v>
      </c>
      <c r="U275" s="40" t="s">
        <v>41</v>
      </c>
      <c r="V275" s="140">
        <v>0.37</v>
      </c>
      <c r="W275" s="140">
        <f t="shared" si="21"/>
        <v>12.58</v>
      </c>
      <c r="X275" s="140">
        <v>0</v>
      </c>
      <c r="Y275" s="140">
        <f t="shared" si="22"/>
        <v>0</v>
      </c>
      <c r="Z275" s="140">
        <v>0</v>
      </c>
      <c r="AA275" s="141">
        <f t="shared" si="23"/>
        <v>0</v>
      </c>
      <c r="AR275" s="18" t="s">
        <v>144</v>
      </c>
      <c r="AT275" s="18" t="s">
        <v>128</v>
      </c>
      <c r="AU275" s="18" t="s">
        <v>133</v>
      </c>
      <c r="AY275" s="18" t="s">
        <v>126</v>
      </c>
      <c r="BE275" s="142">
        <f t="shared" si="24"/>
        <v>0</v>
      </c>
      <c r="BF275" s="142">
        <f t="shared" si="25"/>
        <v>0</v>
      </c>
      <c r="BG275" s="142">
        <f t="shared" si="26"/>
        <v>0</v>
      </c>
      <c r="BH275" s="142">
        <f t="shared" si="27"/>
        <v>0</v>
      </c>
      <c r="BI275" s="142">
        <f t="shared" si="28"/>
        <v>0</v>
      </c>
      <c r="BJ275" s="18" t="s">
        <v>133</v>
      </c>
      <c r="BK275" s="143">
        <f t="shared" si="29"/>
        <v>0</v>
      </c>
      <c r="BL275" s="18" t="s">
        <v>144</v>
      </c>
      <c r="BM275" s="18" t="s">
        <v>715</v>
      </c>
    </row>
    <row r="276" spans="2:65" s="1" customFormat="1" ht="38.25" customHeight="1">
      <c r="B276" s="133"/>
      <c r="C276" s="144" t="s">
        <v>716</v>
      </c>
      <c r="D276" s="144" t="s">
        <v>147</v>
      </c>
      <c r="E276" s="145" t="s">
        <v>717</v>
      </c>
      <c r="F276" s="203" t="s">
        <v>718</v>
      </c>
      <c r="G276" s="203"/>
      <c r="H276" s="203"/>
      <c r="I276" s="203"/>
      <c r="J276" s="146" t="s">
        <v>131</v>
      </c>
      <c r="K276" s="147">
        <v>34</v>
      </c>
      <c r="L276" s="204"/>
      <c r="M276" s="204"/>
      <c r="N276" s="204">
        <f t="shared" si="20"/>
        <v>0</v>
      </c>
      <c r="O276" s="190"/>
      <c r="P276" s="190"/>
      <c r="Q276" s="190"/>
      <c r="R276" s="138"/>
      <c r="T276" s="139" t="s">
        <v>5</v>
      </c>
      <c r="U276" s="40" t="s">
        <v>41</v>
      </c>
      <c r="V276" s="140">
        <v>0</v>
      </c>
      <c r="W276" s="140">
        <f t="shared" si="21"/>
        <v>0</v>
      </c>
      <c r="X276" s="140">
        <v>2.1900000000000001E-4</v>
      </c>
      <c r="Y276" s="140">
        <f t="shared" si="22"/>
        <v>7.4460000000000004E-3</v>
      </c>
      <c r="Z276" s="140">
        <v>0</v>
      </c>
      <c r="AA276" s="141">
        <f t="shared" si="23"/>
        <v>0</v>
      </c>
      <c r="AR276" s="18" t="s">
        <v>338</v>
      </c>
      <c r="AT276" s="18" t="s">
        <v>147</v>
      </c>
      <c r="AU276" s="18" t="s">
        <v>133</v>
      </c>
      <c r="AY276" s="18" t="s">
        <v>126</v>
      </c>
      <c r="BE276" s="142">
        <f t="shared" si="24"/>
        <v>0</v>
      </c>
      <c r="BF276" s="142">
        <f t="shared" si="25"/>
        <v>0</v>
      </c>
      <c r="BG276" s="142">
        <f t="shared" si="26"/>
        <v>0</v>
      </c>
      <c r="BH276" s="142">
        <f t="shared" si="27"/>
        <v>0</v>
      </c>
      <c r="BI276" s="142">
        <f t="shared" si="28"/>
        <v>0</v>
      </c>
      <c r="BJ276" s="18" t="s">
        <v>133</v>
      </c>
      <c r="BK276" s="143">
        <f t="shared" si="29"/>
        <v>0</v>
      </c>
      <c r="BL276" s="18" t="s">
        <v>144</v>
      </c>
      <c r="BM276" s="18" t="s">
        <v>719</v>
      </c>
    </row>
    <row r="277" spans="2:65" s="1" customFormat="1" ht="16.5" customHeight="1">
      <c r="B277" s="133"/>
      <c r="C277" s="134" t="s">
        <v>720</v>
      </c>
      <c r="D277" s="134" t="s">
        <v>128</v>
      </c>
      <c r="E277" s="135" t="s">
        <v>721</v>
      </c>
      <c r="F277" s="189" t="s">
        <v>722</v>
      </c>
      <c r="G277" s="189"/>
      <c r="H277" s="189"/>
      <c r="I277" s="189"/>
      <c r="J277" s="136" t="s">
        <v>131</v>
      </c>
      <c r="K277" s="137">
        <v>22</v>
      </c>
      <c r="L277" s="190"/>
      <c r="M277" s="190"/>
      <c r="N277" s="190">
        <f t="shared" si="20"/>
        <v>0</v>
      </c>
      <c r="O277" s="190"/>
      <c r="P277" s="190"/>
      <c r="Q277" s="190"/>
      <c r="R277" s="138"/>
      <c r="T277" s="139" t="s">
        <v>5</v>
      </c>
      <c r="U277" s="40" t="s">
        <v>41</v>
      </c>
      <c r="V277" s="140">
        <v>0.43</v>
      </c>
      <c r="W277" s="140">
        <f t="shared" si="21"/>
        <v>9.4599999999999991</v>
      </c>
      <c r="X277" s="140">
        <v>0</v>
      </c>
      <c r="Y277" s="140">
        <f t="shared" si="22"/>
        <v>0</v>
      </c>
      <c r="Z277" s="140">
        <v>0</v>
      </c>
      <c r="AA277" s="141">
        <f t="shared" si="23"/>
        <v>0</v>
      </c>
      <c r="AR277" s="18" t="s">
        <v>144</v>
      </c>
      <c r="AT277" s="18" t="s">
        <v>128</v>
      </c>
      <c r="AU277" s="18" t="s">
        <v>133</v>
      </c>
      <c r="AY277" s="18" t="s">
        <v>126</v>
      </c>
      <c r="BE277" s="142">
        <f t="shared" si="24"/>
        <v>0</v>
      </c>
      <c r="BF277" s="142">
        <f t="shared" si="25"/>
        <v>0</v>
      </c>
      <c r="BG277" s="142">
        <f t="shared" si="26"/>
        <v>0</v>
      </c>
      <c r="BH277" s="142">
        <f t="shared" si="27"/>
        <v>0</v>
      </c>
      <c r="BI277" s="142">
        <f t="shared" si="28"/>
        <v>0</v>
      </c>
      <c r="BJ277" s="18" t="s">
        <v>133</v>
      </c>
      <c r="BK277" s="143">
        <f t="shared" si="29"/>
        <v>0</v>
      </c>
      <c r="BL277" s="18" t="s">
        <v>144</v>
      </c>
      <c r="BM277" s="18" t="s">
        <v>723</v>
      </c>
    </row>
    <row r="278" spans="2:65" s="1" customFormat="1" ht="38.25" customHeight="1">
      <c r="B278" s="133"/>
      <c r="C278" s="144" t="s">
        <v>724</v>
      </c>
      <c r="D278" s="144" t="s">
        <v>147</v>
      </c>
      <c r="E278" s="145" t="s">
        <v>725</v>
      </c>
      <c r="F278" s="203" t="s">
        <v>726</v>
      </c>
      <c r="G278" s="203"/>
      <c r="H278" s="203"/>
      <c r="I278" s="203"/>
      <c r="J278" s="146" t="s">
        <v>131</v>
      </c>
      <c r="K278" s="147">
        <v>14</v>
      </c>
      <c r="L278" s="204"/>
      <c r="M278" s="204"/>
      <c r="N278" s="204">
        <f t="shared" si="20"/>
        <v>0</v>
      </c>
      <c r="O278" s="190"/>
      <c r="P278" s="190"/>
      <c r="Q278" s="190"/>
      <c r="R278" s="138"/>
      <c r="T278" s="139" t="s">
        <v>5</v>
      </c>
      <c r="U278" s="40" t="s">
        <v>41</v>
      </c>
      <c r="V278" s="140">
        <v>0</v>
      </c>
      <c r="W278" s="140">
        <f t="shared" si="21"/>
        <v>0</v>
      </c>
      <c r="X278" s="140">
        <v>3.7500000000000001E-4</v>
      </c>
      <c r="Y278" s="140">
        <f t="shared" si="22"/>
        <v>5.2500000000000003E-3</v>
      </c>
      <c r="Z278" s="140">
        <v>0</v>
      </c>
      <c r="AA278" s="141">
        <f t="shared" si="23"/>
        <v>0</v>
      </c>
      <c r="AR278" s="18" t="s">
        <v>338</v>
      </c>
      <c r="AT278" s="18" t="s">
        <v>147</v>
      </c>
      <c r="AU278" s="18" t="s">
        <v>133</v>
      </c>
      <c r="AY278" s="18" t="s">
        <v>126</v>
      </c>
      <c r="BE278" s="142">
        <f t="shared" si="24"/>
        <v>0</v>
      </c>
      <c r="BF278" s="142">
        <f t="shared" si="25"/>
        <v>0</v>
      </c>
      <c r="BG278" s="142">
        <f t="shared" si="26"/>
        <v>0</v>
      </c>
      <c r="BH278" s="142">
        <f t="shared" si="27"/>
        <v>0</v>
      </c>
      <c r="BI278" s="142">
        <f t="shared" si="28"/>
        <v>0</v>
      </c>
      <c r="BJ278" s="18" t="s">
        <v>133</v>
      </c>
      <c r="BK278" s="143">
        <f t="shared" si="29"/>
        <v>0</v>
      </c>
      <c r="BL278" s="18" t="s">
        <v>144</v>
      </c>
      <c r="BM278" s="18" t="s">
        <v>727</v>
      </c>
    </row>
    <row r="279" spans="2:65" s="1" customFormat="1" ht="38.25" customHeight="1">
      <c r="B279" s="133"/>
      <c r="C279" s="144" t="s">
        <v>728</v>
      </c>
      <c r="D279" s="144" t="s">
        <v>147</v>
      </c>
      <c r="E279" s="145" t="s">
        <v>729</v>
      </c>
      <c r="F279" s="203" t="s">
        <v>730</v>
      </c>
      <c r="G279" s="203"/>
      <c r="H279" s="203"/>
      <c r="I279" s="203"/>
      <c r="J279" s="146" t="s">
        <v>131</v>
      </c>
      <c r="K279" s="147">
        <v>8</v>
      </c>
      <c r="L279" s="204"/>
      <c r="M279" s="204"/>
      <c r="N279" s="204">
        <f t="shared" si="20"/>
        <v>0</v>
      </c>
      <c r="O279" s="190"/>
      <c r="P279" s="190"/>
      <c r="Q279" s="190"/>
      <c r="R279" s="138"/>
      <c r="T279" s="139" t="s">
        <v>5</v>
      </c>
      <c r="U279" s="40" t="s">
        <v>41</v>
      </c>
      <c r="V279" s="140">
        <v>0</v>
      </c>
      <c r="W279" s="140">
        <f t="shared" si="21"/>
        <v>0</v>
      </c>
      <c r="X279" s="140">
        <v>3.8900000000000002E-4</v>
      </c>
      <c r="Y279" s="140">
        <f t="shared" si="22"/>
        <v>3.1120000000000002E-3</v>
      </c>
      <c r="Z279" s="140">
        <v>0</v>
      </c>
      <c r="AA279" s="141">
        <f t="shared" si="23"/>
        <v>0</v>
      </c>
      <c r="AR279" s="18" t="s">
        <v>338</v>
      </c>
      <c r="AT279" s="18" t="s">
        <v>147</v>
      </c>
      <c r="AU279" s="18" t="s">
        <v>133</v>
      </c>
      <c r="AY279" s="18" t="s">
        <v>126</v>
      </c>
      <c r="BE279" s="142">
        <f t="shared" si="24"/>
        <v>0</v>
      </c>
      <c r="BF279" s="142">
        <f t="shared" si="25"/>
        <v>0</v>
      </c>
      <c r="BG279" s="142">
        <f t="shared" si="26"/>
        <v>0</v>
      </c>
      <c r="BH279" s="142">
        <f t="shared" si="27"/>
        <v>0</v>
      </c>
      <c r="BI279" s="142">
        <f t="shared" si="28"/>
        <v>0</v>
      </c>
      <c r="BJ279" s="18" t="s">
        <v>133</v>
      </c>
      <c r="BK279" s="143">
        <f t="shared" si="29"/>
        <v>0</v>
      </c>
      <c r="BL279" s="18" t="s">
        <v>144</v>
      </c>
      <c r="BM279" s="18" t="s">
        <v>731</v>
      </c>
    </row>
    <row r="280" spans="2:65" s="1" customFormat="1" ht="25.5" customHeight="1">
      <c r="B280" s="133"/>
      <c r="C280" s="134" t="s">
        <v>10</v>
      </c>
      <c r="D280" s="134" t="s">
        <v>128</v>
      </c>
      <c r="E280" s="135" t="s">
        <v>732</v>
      </c>
      <c r="F280" s="189" t="s">
        <v>733</v>
      </c>
      <c r="G280" s="189"/>
      <c r="H280" s="189"/>
      <c r="I280" s="189"/>
      <c r="J280" s="136" t="s">
        <v>131</v>
      </c>
      <c r="K280" s="137">
        <v>5</v>
      </c>
      <c r="L280" s="190"/>
      <c r="M280" s="190"/>
      <c r="N280" s="190">
        <f t="shared" si="20"/>
        <v>0</v>
      </c>
      <c r="O280" s="190"/>
      <c r="P280" s="190"/>
      <c r="Q280" s="190"/>
      <c r="R280" s="138"/>
      <c r="T280" s="139" t="s">
        <v>5</v>
      </c>
      <c r="U280" s="40" t="s">
        <v>41</v>
      </c>
      <c r="V280" s="140">
        <v>0.37</v>
      </c>
      <c r="W280" s="140">
        <f t="shared" si="21"/>
        <v>1.85</v>
      </c>
      <c r="X280" s="140">
        <v>0</v>
      </c>
      <c r="Y280" s="140">
        <f t="shared" si="22"/>
        <v>0</v>
      </c>
      <c r="Z280" s="140">
        <v>0</v>
      </c>
      <c r="AA280" s="141">
        <f t="shared" si="23"/>
        <v>0</v>
      </c>
      <c r="AR280" s="18" t="s">
        <v>144</v>
      </c>
      <c r="AT280" s="18" t="s">
        <v>128</v>
      </c>
      <c r="AU280" s="18" t="s">
        <v>133</v>
      </c>
      <c r="AY280" s="18" t="s">
        <v>126</v>
      </c>
      <c r="BE280" s="142">
        <f t="shared" si="24"/>
        <v>0</v>
      </c>
      <c r="BF280" s="142">
        <f t="shared" si="25"/>
        <v>0</v>
      </c>
      <c r="BG280" s="142">
        <f t="shared" si="26"/>
        <v>0</v>
      </c>
      <c r="BH280" s="142">
        <f t="shared" si="27"/>
        <v>0</v>
      </c>
      <c r="BI280" s="142">
        <f t="shared" si="28"/>
        <v>0</v>
      </c>
      <c r="BJ280" s="18" t="s">
        <v>133</v>
      </c>
      <c r="BK280" s="143">
        <f t="shared" si="29"/>
        <v>0</v>
      </c>
      <c r="BL280" s="18" t="s">
        <v>144</v>
      </c>
      <c r="BM280" s="18" t="s">
        <v>734</v>
      </c>
    </row>
    <row r="281" spans="2:65" s="1" customFormat="1" ht="51" customHeight="1">
      <c r="B281" s="133"/>
      <c r="C281" s="144" t="s">
        <v>735</v>
      </c>
      <c r="D281" s="144" t="s">
        <v>147</v>
      </c>
      <c r="E281" s="145" t="s">
        <v>736</v>
      </c>
      <c r="F281" s="203" t="s">
        <v>737</v>
      </c>
      <c r="G281" s="203"/>
      <c r="H281" s="203"/>
      <c r="I281" s="203"/>
      <c r="J281" s="146" t="s">
        <v>131</v>
      </c>
      <c r="K281" s="147">
        <v>1</v>
      </c>
      <c r="L281" s="204"/>
      <c r="M281" s="204"/>
      <c r="N281" s="204">
        <f t="shared" si="20"/>
        <v>0</v>
      </c>
      <c r="O281" s="190"/>
      <c r="P281" s="190"/>
      <c r="Q281" s="190"/>
      <c r="R281" s="138"/>
      <c r="T281" s="139" t="s">
        <v>5</v>
      </c>
      <c r="U281" s="40" t="s">
        <v>41</v>
      </c>
      <c r="V281" s="140">
        <v>0</v>
      </c>
      <c r="W281" s="140">
        <f t="shared" si="21"/>
        <v>0</v>
      </c>
      <c r="X281" s="140">
        <v>2.5000000000000001E-4</v>
      </c>
      <c r="Y281" s="140">
        <f t="shared" si="22"/>
        <v>2.5000000000000001E-4</v>
      </c>
      <c r="Z281" s="140">
        <v>0</v>
      </c>
      <c r="AA281" s="141">
        <f t="shared" si="23"/>
        <v>0</v>
      </c>
      <c r="AR281" s="18" t="s">
        <v>338</v>
      </c>
      <c r="AT281" s="18" t="s">
        <v>147</v>
      </c>
      <c r="AU281" s="18" t="s">
        <v>133</v>
      </c>
      <c r="AY281" s="18" t="s">
        <v>126</v>
      </c>
      <c r="BE281" s="142">
        <f t="shared" si="24"/>
        <v>0</v>
      </c>
      <c r="BF281" s="142">
        <f t="shared" si="25"/>
        <v>0</v>
      </c>
      <c r="BG281" s="142">
        <f t="shared" si="26"/>
        <v>0</v>
      </c>
      <c r="BH281" s="142">
        <f t="shared" si="27"/>
        <v>0</v>
      </c>
      <c r="BI281" s="142">
        <f t="shared" si="28"/>
        <v>0</v>
      </c>
      <c r="BJ281" s="18" t="s">
        <v>133</v>
      </c>
      <c r="BK281" s="143">
        <f t="shared" si="29"/>
        <v>0</v>
      </c>
      <c r="BL281" s="18" t="s">
        <v>144</v>
      </c>
      <c r="BM281" s="18" t="s">
        <v>738</v>
      </c>
    </row>
    <row r="282" spans="2:65" s="1" customFormat="1" ht="51" customHeight="1">
      <c r="B282" s="133"/>
      <c r="C282" s="144" t="s">
        <v>739</v>
      </c>
      <c r="D282" s="144" t="s">
        <v>147</v>
      </c>
      <c r="E282" s="145" t="s">
        <v>740</v>
      </c>
      <c r="F282" s="203" t="s">
        <v>741</v>
      </c>
      <c r="G282" s="203"/>
      <c r="H282" s="203"/>
      <c r="I282" s="203"/>
      <c r="J282" s="146" t="s">
        <v>131</v>
      </c>
      <c r="K282" s="147">
        <v>4</v>
      </c>
      <c r="L282" s="204"/>
      <c r="M282" s="204"/>
      <c r="N282" s="204">
        <f t="shared" si="20"/>
        <v>0</v>
      </c>
      <c r="O282" s="190"/>
      <c r="P282" s="190"/>
      <c r="Q282" s="190"/>
      <c r="R282" s="138"/>
      <c r="T282" s="139" t="s">
        <v>5</v>
      </c>
      <c r="U282" s="40" t="s">
        <v>41</v>
      </c>
      <c r="V282" s="140">
        <v>0</v>
      </c>
      <c r="W282" s="140">
        <f t="shared" si="21"/>
        <v>0</v>
      </c>
      <c r="X282" s="140">
        <v>2.5000000000000001E-4</v>
      </c>
      <c r="Y282" s="140">
        <f t="shared" si="22"/>
        <v>1E-3</v>
      </c>
      <c r="Z282" s="140">
        <v>0</v>
      </c>
      <c r="AA282" s="141">
        <f t="shared" si="23"/>
        <v>0</v>
      </c>
      <c r="AR282" s="18" t="s">
        <v>338</v>
      </c>
      <c r="AT282" s="18" t="s">
        <v>147</v>
      </c>
      <c r="AU282" s="18" t="s">
        <v>133</v>
      </c>
      <c r="AY282" s="18" t="s">
        <v>126</v>
      </c>
      <c r="BE282" s="142">
        <f t="shared" si="24"/>
        <v>0</v>
      </c>
      <c r="BF282" s="142">
        <f t="shared" si="25"/>
        <v>0</v>
      </c>
      <c r="BG282" s="142">
        <f t="shared" si="26"/>
        <v>0</v>
      </c>
      <c r="BH282" s="142">
        <f t="shared" si="27"/>
        <v>0</v>
      </c>
      <c r="BI282" s="142">
        <f t="shared" si="28"/>
        <v>0</v>
      </c>
      <c r="BJ282" s="18" t="s">
        <v>133</v>
      </c>
      <c r="BK282" s="143">
        <f t="shared" si="29"/>
        <v>0</v>
      </c>
      <c r="BL282" s="18" t="s">
        <v>144</v>
      </c>
      <c r="BM282" s="18" t="s">
        <v>742</v>
      </c>
    </row>
    <row r="283" spans="2:65" s="1" customFormat="1" ht="16.5" customHeight="1">
      <c r="B283" s="133"/>
      <c r="C283" s="134" t="s">
        <v>743</v>
      </c>
      <c r="D283" s="134" t="s">
        <v>128</v>
      </c>
      <c r="E283" s="135" t="s">
        <v>744</v>
      </c>
      <c r="F283" s="189" t="s">
        <v>745</v>
      </c>
      <c r="G283" s="189"/>
      <c r="H283" s="189"/>
      <c r="I283" s="189"/>
      <c r="J283" s="136" t="s">
        <v>131</v>
      </c>
      <c r="K283" s="137">
        <v>1</v>
      </c>
      <c r="L283" s="190"/>
      <c r="M283" s="190"/>
      <c r="N283" s="190">
        <f t="shared" si="20"/>
        <v>0</v>
      </c>
      <c r="O283" s="190"/>
      <c r="P283" s="190"/>
      <c r="Q283" s="190"/>
      <c r="R283" s="138"/>
      <c r="T283" s="139" t="s">
        <v>5</v>
      </c>
      <c r="U283" s="40" t="s">
        <v>41</v>
      </c>
      <c r="V283" s="140">
        <v>0.52</v>
      </c>
      <c r="W283" s="140">
        <f t="shared" si="21"/>
        <v>0.52</v>
      </c>
      <c r="X283" s="140">
        <v>0</v>
      </c>
      <c r="Y283" s="140">
        <f t="shared" si="22"/>
        <v>0</v>
      </c>
      <c r="Z283" s="140">
        <v>0</v>
      </c>
      <c r="AA283" s="141">
        <f t="shared" si="23"/>
        <v>0</v>
      </c>
      <c r="AR283" s="18" t="s">
        <v>144</v>
      </c>
      <c r="AT283" s="18" t="s">
        <v>128</v>
      </c>
      <c r="AU283" s="18" t="s">
        <v>133</v>
      </c>
      <c r="AY283" s="18" t="s">
        <v>126</v>
      </c>
      <c r="BE283" s="142">
        <f t="shared" si="24"/>
        <v>0</v>
      </c>
      <c r="BF283" s="142">
        <f t="shared" si="25"/>
        <v>0</v>
      </c>
      <c r="BG283" s="142">
        <f t="shared" si="26"/>
        <v>0</v>
      </c>
      <c r="BH283" s="142">
        <f t="shared" si="27"/>
        <v>0</v>
      </c>
      <c r="BI283" s="142">
        <f t="shared" si="28"/>
        <v>0</v>
      </c>
      <c r="BJ283" s="18" t="s">
        <v>133</v>
      </c>
      <c r="BK283" s="143">
        <f t="shared" si="29"/>
        <v>0</v>
      </c>
      <c r="BL283" s="18" t="s">
        <v>144</v>
      </c>
      <c r="BM283" s="18" t="s">
        <v>746</v>
      </c>
    </row>
    <row r="284" spans="2:65" s="1" customFormat="1" ht="51" customHeight="1">
      <c r="B284" s="133"/>
      <c r="C284" s="144" t="s">
        <v>747</v>
      </c>
      <c r="D284" s="144" t="s">
        <v>147</v>
      </c>
      <c r="E284" s="145" t="s">
        <v>748</v>
      </c>
      <c r="F284" s="203" t="s">
        <v>749</v>
      </c>
      <c r="G284" s="203"/>
      <c r="H284" s="203"/>
      <c r="I284" s="203"/>
      <c r="J284" s="146" t="s">
        <v>131</v>
      </c>
      <c r="K284" s="147">
        <v>1</v>
      </c>
      <c r="L284" s="204"/>
      <c r="M284" s="204"/>
      <c r="N284" s="204">
        <f t="shared" si="20"/>
        <v>0</v>
      </c>
      <c r="O284" s="190"/>
      <c r="P284" s="190"/>
      <c r="Q284" s="190"/>
      <c r="R284" s="138"/>
      <c r="T284" s="139" t="s">
        <v>5</v>
      </c>
      <c r="U284" s="40" t="s">
        <v>41</v>
      </c>
      <c r="V284" s="140">
        <v>0</v>
      </c>
      <c r="W284" s="140">
        <f t="shared" si="21"/>
        <v>0</v>
      </c>
      <c r="X284" s="140">
        <v>1.31E-3</v>
      </c>
      <c r="Y284" s="140">
        <f t="shared" si="22"/>
        <v>1.31E-3</v>
      </c>
      <c r="Z284" s="140">
        <v>0</v>
      </c>
      <c r="AA284" s="141">
        <f t="shared" si="23"/>
        <v>0</v>
      </c>
      <c r="AR284" s="18" t="s">
        <v>338</v>
      </c>
      <c r="AT284" s="18" t="s">
        <v>147</v>
      </c>
      <c r="AU284" s="18" t="s">
        <v>133</v>
      </c>
      <c r="AY284" s="18" t="s">
        <v>126</v>
      </c>
      <c r="BE284" s="142">
        <f t="shared" si="24"/>
        <v>0</v>
      </c>
      <c r="BF284" s="142">
        <f t="shared" si="25"/>
        <v>0</v>
      </c>
      <c r="BG284" s="142">
        <f t="shared" si="26"/>
        <v>0</v>
      </c>
      <c r="BH284" s="142">
        <f t="shared" si="27"/>
        <v>0</v>
      </c>
      <c r="BI284" s="142">
        <f t="shared" si="28"/>
        <v>0</v>
      </c>
      <c r="BJ284" s="18" t="s">
        <v>133</v>
      </c>
      <c r="BK284" s="143">
        <f t="shared" si="29"/>
        <v>0</v>
      </c>
      <c r="BL284" s="18" t="s">
        <v>144</v>
      </c>
      <c r="BM284" s="18" t="s">
        <v>750</v>
      </c>
    </row>
    <row r="285" spans="2:65" s="1" customFormat="1" ht="16.5" customHeight="1">
      <c r="B285" s="133"/>
      <c r="C285" s="134" t="s">
        <v>751</v>
      </c>
      <c r="D285" s="134" t="s">
        <v>128</v>
      </c>
      <c r="E285" s="135" t="s">
        <v>752</v>
      </c>
      <c r="F285" s="189" t="s">
        <v>753</v>
      </c>
      <c r="G285" s="189"/>
      <c r="H285" s="189"/>
      <c r="I285" s="189"/>
      <c r="J285" s="136" t="s">
        <v>131</v>
      </c>
      <c r="K285" s="137">
        <v>36</v>
      </c>
      <c r="L285" s="190"/>
      <c r="M285" s="190"/>
      <c r="N285" s="190">
        <f t="shared" si="20"/>
        <v>0</v>
      </c>
      <c r="O285" s="190"/>
      <c r="P285" s="190"/>
      <c r="Q285" s="190"/>
      <c r="R285" s="138"/>
      <c r="T285" s="139" t="s">
        <v>5</v>
      </c>
      <c r="U285" s="40" t="s">
        <v>41</v>
      </c>
      <c r="V285" s="140">
        <v>0.46</v>
      </c>
      <c r="W285" s="140">
        <f t="shared" si="21"/>
        <v>16.560000000000002</v>
      </c>
      <c r="X285" s="140">
        <v>0</v>
      </c>
      <c r="Y285" s="140">
        <f t="shared" si="22"/>
        <v>0</v>
      </c>
      <c r="Z285" s="140">
        <v>0</v>
      </c>
      <c r="AA285" s="141">
        <f t="shared" si="23"/>
        <v>0</v>
      </c>
      <c r="AR285" s="18" t="s">
        <v>144</v>
      </c>
      <c r="AT285" s="18" t="s">
        <v>128</v>
      </c>
      <c r="AU285" s="18" t="s">
        <v>133</v>
      </c>
      <c r="AY285" s="18" t="s">
        <v>126</v>
      </c>
      <c r="BE285" s="142">
        <f t="shared" si="24"/>
        <v>0</v>
      </c>
      <c r="BF285" s="142">
        <f t="shared" si="25"/>
        <v>0</v>
      </c>
      <c r="BG285" s="142">
        <f t="shared" si="26"/>
        <v>0</v>
      </c>
      <c r="BH285" s="142">
        <f t="shared" si="27"/>
        <v>0</v>
      </c>
      <c r="BI285" s="142">
        <f t="shared" si="28"/>
        <v>0</v>
      </c>
      <c r="BJ285" s="18" t="s">
        <v>133</v>
      </c>
      <c r="BK285" s="143">
        <f t="shared" si="29"/>
        <v>0</v>
      </c>
      <c r="BL285" s="18" t="s">
        <v>144</v>
      </c>
      <c r="BM285" s="18" t="s">
        <v>754</v>
      </c>
    </row>
    <row r="286" spans="2:65" s="1" customFormat="1" ht="38.25" customHeight="1">
      <c r="B286" s="133"/>
      <c r="C286" s="144" t="s">
        <v>755</v>
      </c>
      <c r="D286" s="144" t="s">
        <v>147</v>
      </c>
      <c r="E286" s="145" t="s">
        <v>756</v>
      </c>
      <c r="F286" s="203" t="s">
        <v>757</v>
      </c>
      <c r="G286" s="203"/>
      <c r="H286" s="203"/>
      <c r="I286" s="203"/>
      <c r="J286" s="146" t="s">
        <v>131</v>
      </c>
      <c r="K286" s="147">
        <v>15</v>
      </c>
      <c r="L286" s="204"/>
      <c r="M286" s="204"/>
      <c r="N286" s="204">
        <f t="shared" si="20"/>
        <v>0</v>
      </c>
      <c r="O286" s="190"/>
      <c r="P286" s="190"/>
      <c r="Q286" s="190"/>
      <c r="R286" s="138"/>
      <c r="T286" s="139" t="s">
        <v>5</v>
      </c>
      <c r="U286" s="40" t="s">
        <v>41</v>
      </c>
      <c r="V286" s="140">
        <v>0</v>
      </c>
      <c r="W286" s="140">
        <f t="shared" si="21"/>
        <v>0</v>
      </c>
      <c r="X286" s="140">
        <v>4.3300000000000001E-4</v>
      </c>
      <c r="Y286" s="140">
        <f t="shared" si="22"/>
        <v>6.4949999999999999E-3</v>
      </c>
      <c r="Z286" s="140">
        <v>0</v>
      </c>
      <c r="AA286" s="141">
        <f t="shared" si="23"/>
        <v>0</v>
      </c>
      <c r="AR286" s="18" t="s">
        <v>338</v>
      </c>
      <c r="AT286" s="18" t="s">
        <v>147</v>
      </c>
      <c r="AU286" s="18" t="s">
        <v>133</v>
      </c>
      <c r="AY286" s="18" t="s">
        <v>126</v>
      </c>
      <c r="BE286" s="142">
        <f t="shared" si="24"/>
        <v>0</v>
      </c>
      <c r="BF286" s="142">
        <f t="shared" si="25"/>
        <v>0</v>
      </c>
      <c r="BG286" s="142">
        <f t="shared" si="26"/>
        <v>0</v>
      </c>
      <c r="BH286" s="142">
        <f t="shared" si="27"/>
        <v>0</v>
      </c>
      <c r="BI286" s="142">
        <f t="shared" si="28"/>
        <v>0</v>
      </c>
      <c r="BJ286" s="18" t="s">
        <v>133</v>
      </c>
      <c r="BK286" s="143">
        <f t="shared" si="29"/>
        <v>0</v>
      </c>
      <c r="BL286" s="18" t="s">
        <v>144</v>
      </c>
      <c r="BM286" s="18" t="s">
        <v>758</v>
      </c>
    </row>
    <row r="287" spans="2:65" s="1" customFormat="1" ht="38.25" customHeight="1">
      <c r="B287" s="133"/>
      <c r="C287" s="144" t="s">
        <v>759</v>
      </c>
      <c r="D287" s="144" t="s">
        <v>147</v>
      </c>
      <c r="E287" s="145" t="s">
        <v>760</v>
      </c>
      <c r="F287" s="203" t="s">
        <v>761</v>
      </c>
      <c r="G287" s="203"/>
      <c r="H287" s="203"/>
      <c r="I287" s="203"/>
      <c r="J287" s="146" t="s">
        <v>131</v>
      </c>
      <c r="K287" s="147">
        <v>21</v>
      </c>
      <c r="L287" s="204"/>
      <c r="M287" s="204"/>
      <c r="N287" s="204">
        <f t="shared" si="20"/>
        <v>0</v>
      </c>
      <c r="O287" s="190"/>
      <c r="P287" s="190"/>
      <c r="Q287" s="190"/>
      <c r="R287" s="138"/>
      <c r="T287" s="139" t="s">
        <v>5</v>
      </c>
      <c r="U287" s="40" t="s">
        <v>41</v>
      </c>
      <c r="V287" s="140">
        <v>0</v>
      </c>
      <c r="W287" s="140">
        <f t="shared" si="21"/>
        <v>0</v>
      </c>
      <c r="X287" s="140">
        <v>2.5599999999999999E-4</v>
      </c>
      <c r="Y287" s="140">
        <f t="shared" si="22"/>
        <v>5.3759999999999997E-3</v>
      </c>
      <c r="Z287" s="140">
        <v>0</v>
      </c>
      <c r="AA287" s="141">
        <f t="shared" si="23"/>
        <v>0</v>
      </c>
      <c r="AR287" s="18" t="s">
        <v>338</v>
      </c>
      <c r="AT287" s="18" t="s">
        <v>147</v>
      </c>
      <c r="AU287" s="18" t="s">
        <v>133</v>
      </c>
      <c r="AY287" s="18" t="s">
        <v>126</v>
      </c>
      <c r="BE287" s="142">
        <f t="shared" si="24"/>
        <v>0</v>
      </c>
      <c r="BF287" s="142">
        <f t="shared" si="25"/>
        <v>0</v>
      </c>
      <c r="BG287" s="142">
        <f t="shared" si="26"/>
        <v>0</v>
      </c>
      <c r="BH287" s="142">
        <f t="shared" si="27"/>
        <v>0</v>
      </c>
      <c r="BI287" s="142">
        <f t="shared" si="28"/>
        <v>0</v>
      </c>
      <c r="BJ287" s="18" t="s">
        <v>133</v>
      </c>
      <c r="BK287" s="143">
        <f t="shared" si="29"/>
        <v>0</v>
      </c>
      <c r="BL287" s="18" t="s">
        <v>144</v>
      </c>
      <c r="BM287" s="18" t="s">
        <v>762</v>
      </c>
    </row>
    <row r="288" spans="2:65" s="1" customFormat="1" ht="25.5" customHeight="1">
      <c r="B288" s="133"/>
      <c r="C288" s="134" t="s">
        <v>763</v>
      </c>
      <c r="D288" s="134" t="s">
        <v>128</v>
      </c>
      <c r="E288" s="135" t="s">
        <v>764</v>
      </c>
      <c r="F288" s="189" t="s">
        <v>765</v>
      </c>
      <c r="G288" s="189"/>
      <c r="H288" s="189"/>
      <c r="I288" s="189"/>
      <c r="J288" s="136" t="s">
        <v>131</v>
      </c>
      <c r="K288" s="137">
        <v>3</v>
      </c>
      <c r="L288" s="190"/>
      <c r="M288" s="190"/>
      <c r="N288" s="190">
        <f t="shared" si="20"/>
        <v>0</v>
      </c>
      <c r="O288" s="190"/>
      <c r="P288" s="190"/>
      <c r="Q288" s="190"/>
      <c r="R288" s="138"/>
      <c r="T288" s="139" t="s">
        <v>5</v>
      </c>
      <c r="U288" s="40" t="s">
        <v>41</v>
      </c>
      <c r="V288" s="140">
        <v>0.5</v>
      </c>
      <c r="W288" s="140">
        <f t="shared" si="21"/>
        <v>1.5</v>
      </c>
      <c r="X288" s="140">
        <v>0</v>
      </c>
      <c r="Y288" s="140">
        <f t="shared" si="22"/>
        <v>0</v>
      </c>
      <c r="Z288" s="140">
        <v>0</v>
      </c>
      <c r="AA288" s="141">
        <f t="shared" si="23"/>
        <v>0</v>
      </c>
      <c r="AR288" s="18" t="s">
        <v>144</v>
      </c>
      <c r="AT288" s="18" t="s">
        <v>128</v>
      </c>
      <c r="AU288" s="18" t="s">
        <v>133</v>
      </c>
      <c r="AY288" s="18" t="s">
        <v>126</v>
      </c>
      <c r="BE288" s="142">
        <f t="shared" si="24"/>
        <v>0</v>
      </c>
      <c r="BF288" s="142">
        <f t="shared" si="25"/>
        <v>0</v>
      </c>
      <c r="BG288" s="142">
        <f t="shared" si="26"/>
        <v>0</v>
      </c>
      <c r="BH288" s="142">
        <f t="shared" si="27"/>
        <v>0</v>
      </c>
      <c r="BI288" s="142">
        <f t="shared" si="28"/>
        <v>0</v>
      </c>
      <c r="BJ288" s="18" t="s">
        <v>133</v>
      </c>
      <c r="BK288" s="143">
        <f t="shared" si="29"/>
        <v>0</v>
      </c>
      <c r="BL288" s="18" t="s">
        <v>144</v>
      </c>
      <c r="BM288" s="18" t="s">
        <v>766</v>
      </c>
    </row>
    <row r="289" spans="2:65" s="1" customFormat="1" ht="51" customHeight="1">
      <c r="B289" s="133"/>
      <c r="C289" s="144" t="s">
        <v>767</v>
      </c>
      <c r="D289" s="144" t="s">
        <v>147</v>
      </c>
      <c r="E289" s="145" t="s">
        <v>768</v>
      </c>
      <c r="F289" s="203" t="s">
        <v>769</v>
      </c>
      <c r="G289" s="203"/>
      <c r="H289" s="203"/>
      <c r="I289" s="203"/>
      <c r="J289" s="146" t="s">
        <v>131</v>
      </c>
      <c r="K289" s="147">
        <v>3</v>
      </c>
      <c r="L289" s="204"/>
      <c r="M289" s="204"/>
      <c r="N289" s="204">
        <f t="shared" si="20"/>
        <v>0</v>
      </c>
      <c r="O289" s="190"/>
      <c r="P289" s="190"/>
      <c r="Q289" s="190"/>
      <c r="R289" s="138"/>
      <c r="T289" s="139" t="s">
        <v>5</v>
      </c>
      <c r="U289" s="40" t="s">
        <v>41</v>
      </c>
      <c r="V289" s="140">
        <v>0</v>
      </c>
      <c r="W289" s="140">
        <f t="shared" si="21"/>
        <v>0</v>
      </c>
      <c r="X289" s="140">
        <v>1.4300000000000001E-3</v>
      </c>
      <c r="Y289" s="140">
        <f t="shared" si="22"/>
        <v>4.2900000000000004E-3</v>
      </c>
      <c r="Z289" s="140">
        <v>0</v>
      </c>
      <c r="AA289" s="141">
        <f t="shared" si="23"/>
        <v>0</v>
      </c>
      <c r="AR289" s="18" t="s">
        <v>338</v>
      </c>
      <c r="AT289" s="18" t="s">
        <v>147</v>
      </c>
      <c r="AU289" s="18" t="s">
        <v>133</v>
      </c>
      <c r="AY289" s="18" t="s">
        <v>126</v>
      </c>
      <c r="BE289" s="142">
        <f t="shared" si="24"/>
        <v>0</v>
      </c>
      <c r="BF289" s="142">
        <f t="shared" si="25"/>
        <v>0</v>
      </c>
      <c r="BG289" s="142">
        <f t="shared" si="26"/>
        <v>0</v>
      </c>
      <c r="BH289" s="142">
        <f t="shared" si="27"/>
        <v>0</v>
      </c>
      <c r="BI289" s="142">
        <f t="shared" si="28"/>
        <v>0</v>
      </c>
      <c r="BJ289" s="18" t="s">
        <v>133</v>
      </c>
      <c r="BK289" s="143">
        <f t="shared" si="29"/>
        <v>0</v>
      </c>
      <c r="BL289" s="18" t="s">
        <v>144</v>
      </c>
      <c r="BM289" s="18" t="s">
        <v>770</v>
      </c>
    </row>
    <row r="290" spans="2:65" s="1" customFormat="1" ht="25.5" customHeight="1">
      <c r="B290" s="133"/>
      <c r="C290" s="134" t="s">
        <v>771</v>
      </c>
      <c r="D290" s="134" t="s">
        <v>128</v>
      </c>
      <c r="E290" s="135" t="s">
        <v>772</v>
      </c>
      <c r="F290" s="189" t="s">
        <v>773</v>
      </c>
      <c r="G290" s="189"/>
      <c r="H290" s="189"/>
      <c r="I290" s="189"/>
      <c r="J290" s="136" t="s">
        <v>131</v>
      </c>
      <c r="K290" s="137">
        <v>2</v>
      </c>
      <c r="L290" s="190"/>
      <c r="M290" s="190"/>
      <c r="N290" s="190">
        <f t="shared" si="20"/>
        <v>0</v>
      </c>
      <c r="O290" s="190"/>
      <c r="P290" s="190"/>
      <c r="Q290" s="190"/>
      <c r="R290" s="138"/>
      <c r="T290" s="139" t="s">
        <v>5</v>
      </c>
      <c r="U290" s="40" t="s">
        <v>41</v>
      </c>
      <c r="V290" s="140">
        <v>2.04</v>
      </c>
      <c r="W290" s="140">
        <f t="shared" si="21"/>
        <v>4.08</v>
      </c>
      <c r="X290" s="140">
        <v>0</v>
      </c>
      <c r="Y290" s="140">
        <f t="shared" si="22"/>
        <v>0</v>
      </c>
      <c r="Z290" s="140">
        <v>0</v>
      </c>
      <c r="AA290" s="141">
        <f t="shared" si="23"/>
        <v>0</v>
      </c>
      <c r="AR290" s="18" t="s">
        <v>144</v>
      </c>
      <c r="AT290" s="18" t="s">
        <v>128</v>
      </c>
      <c r="AU290" s="18" t="s">
        <v>133</v>
      </c>
      <c r="AY290" s="18" t="s">
        <v>126</v>
      </c>
      <c r="BE290" s="142">
        <f t="shared" si="24"/>
        <v>0</v>
      </c>
      <c r="BF290" s="142">
        <f t="shared" si="25"/>
        <v>0</v>
      </c>
      <c r="BG290" s="142">
        <f t="shared" si="26"/>
        <v>0</v>
      </c>
      <c r="BH290" s="142">
        <f t="shared" si="27"/>
        <v>0</v>
      </c>
      <c r="BI290" s="142">
        <f t="shared" si="28"/>
        <v>0</v>
      </c>
      <c r="BJ290" s="18" t="s">
        <v>133</v>
      </c>
      <c r="BK290" s="143">
        <f t="shared" si="29"/>
        <v>0</v>
      </c>
      <c r="BL290" s="18" t="s">
        <v>144</v>
      </c>
      <c r="BM290" s="18" t="s">
        <v>774</v>
      </c>
    </row>
    <row r="291" spans="2:65" s="1" customFormat="1" ht="51" customHeight="1">
      <c r="B291" s="133"/>
      <c r="C291" s="144" t="s">
        <v>775</v>
      </c>
      <c r="D291" s="144" t="s">
        <v>147</v>
      </c>
      <c r="E291" s="145" t="s">
        <v>776</v>
      </c>
      <c r="F291" s="203" t="s">
        <v>777</v>
      </c>
      <c r="G291" s="203"/>
      <c r="H291" s="203"/>
      <c r="I291" s="203"/>
      <c r="J291" s="146" t="s">
        <v>131</v>
      </c>
      <c r="K291" s="147">
        <v>2</v>
      </c>
      <c r="L291" s="204"/>
      <c r="M291" s="204"/>
      <c r="N291" s="204">
        <f t="shared" si="20"/>
        <v>0</v>
      </c>
      <c r="O291" s="190"/>
      <c r="P291" s="190"/>
      <c r="Q291" s="190"/>
      <c r="R291" s="138"/>
      <c r="T291" s="139" t="s">
        <v>5</v>
      </c>
      <c r="U291" s="40" t="s">
        <v>41</v>
      </c>
      <c r="V291" s="140">
        <v>0</v>
      </c>
      <c r="W291" s="140">
        <f t="shared" si="21"/>
        <v>0</v>
      </c>
      <c r="X291" s="140">
        <v>3.2000000000000003E-4</v>
      </c>
      <c r="Y291" s="140">
        <f t="shared" si="22"/>
        <v>6.4000000000000005E-4</v>
      </c>
      <c r="Z291" s="140">
        <v>0</v>
      </c>
      <c r="AA291" s="141">
        <f t="shared" si="23"/>
        <v>0</v>
      </c>
      <c r="AR291" s="18" t="s">
        <v>338</v>
      </c>
      <c r="AT291" s="18" t="s">
        <v>147</v>
      </c>
      <c r="AU291" s="18" t="s">
        <v>133</v>
      </c>
      <c r="AY291" s="18" t="s">
        <v>126</v>
      </c>
      <c r="BE291" s="142">
        <f t="shared" si="24"/>
        <v>0</v>
      </c>
      <c r="BF291" s="142">
        <f t="shared" si="25"/>
        <v>0</v>
      </c>
      <c r="BG291" s="142">
        <f t="shared" si="26"/>
        <v>0</v>
      </c>
      <c r="BH291" s="142">
        <f t="shared" si="27"/>
        <v>0</v>
      </c>
      <c r="BI291" s="142">
        <f t="shared" si="28"/>
        <v>0</v>
      </c>
      <c r="BJ291" s="18" t="s">
        <v>133</v>
      </c>
      <c r="BK291" s="143">
        <f t="shared" si="29"/>
        <v>0</v>
      </c>
      <c r="BL291" s="18" t="s">
        <v>144</v>
      </c>
      <c r="BM291" s="18" t="s">
        <v>778</v>
      </c>
    </row>
    <row r="292" spans="2:65" s="1" customFormat="1" ht="16.5" customHeight="1">
      <c r="B292" s="133"/>
      <c r="C292" s="144" t="s">
        <v>779</v>
      </c>
      <c r="D292" s="144" t="s">
        <v>147</v>
      </c>
      <c r="E292" s="145" t="s">
        <v>780</v>
      </c>
      <c r="F292" s="203" t="s">
        <v>781</v>
      </c>
      <c r="G292" s="203"/>
      <c r="H292" s="203"/>
      <c r="I292" s="203"/>
      <c r="J292" s="146" t="s">
        <v>131</v>
      </c>
      <c r="K292" s="147">
        <v>2</v>
      </c>
      <c r="L292" s="204"/>
      <c r="M292" s="204"/>
      <c r="N292" s="204">
        <f t="shared" si="20"/>
        <v>0</v>
      </c>
      <c r="O292" s="190"/>
      <c r="P292" s="190"/>
      <c r="Q292" s="190"/>
      <c r="R292" s="138"/>
      <c r="T292" s="139" t="s">
        <v>5</v>
      </c>
      <c r="U292" s="40" t="s">
        <v>41</v>
      </c>
      <c r="V292" s="140">
        <v>0</v>
      </c>
      <c r="W292" s="140">
        <f t="shared" si="21"/>
        <v>0</v>
      </c>
      <c r="X292" s="140">
        <v>5.4000000000000003E-3</v>
      </c>
      <c r="Y292" s="140">
        <f t="shared" si="22"/>
        <v>1.0800000000000001E-2</v>
      </c>
      <c r="Z292" s="140">
        <v>0</v>
      </c>
      <c r="AA292" s="141">
        <f t="shared" si="23"/>
        <v>0</v>
      </c>
      <c r="AR292" s="18" t="s">
        <v>150</v>
      </c>
      <c r="AT292" s="18" t="s">
        <v>147</v>
      </c>
      <c r="AU292" s="18" t="s">
        <v>133</v>
      </c>
      <c r="AY292" s="18" t="s">
        <v>126</v>
      </c>
      <c r="BE292" s="142">
        <f t="shared" si="24"/>
        <v>0</v>
      </c>
      <c r="BF292" s="142">
        <f t="shared" si="25"/>
        <v>0</v>
      </c>
      <c r="BG292" s="142">
        <f t="shared" si="26"/>
        <v>0</v>
      </c>
      <c r="BH292" s="142">
        <f t="shared" si="27"/>
        <v>0</v>
      </c>
      <c r="BI292" s="142">
        <f t="shared" si="28"/>
        <v>0</v>
      </c>
      <c r="BJ292" s="18" t="s">
        <v>133</v>
      </c>
      <c r="BK292" s="143">
        <f t="shared" si="29"/>
        <v>0</v>
      </c>
      <c r="BL292" s="18" t="s">
        <v>150</v>
      </c>
      <c r="BM292" s="18" t="s">
        <v>782</v>
      </c>
    </row>
    <row r="293" spans="2:65" s="1" customFormat="1" ht="38.25" customHeight="1">
      <c r="B293" s="133"/>
      <c r="C293" s="144" t="s">
        <v>783</v>
      </c>
      <c r="D293" s="144" t="s">
        <v>147</v>
      </c>
      <c r="E293" s="145" t="s">
        <v>784</v>
      </c>
      <c r="F293" s="203" t="s">
        <v>785</v>
      </c>
      <c r="G293" s="203"/>
      <c r="H293" s="203"/>
      <c r="I293" s="203"/>
      <c r="J293" s="146" t="s">
        <v>131</v>
      </c>
      <c r="K293" s="147">
        <v>1</v>
      </c>
      <c r="L293" s="204"/>
      <c r="M293" s="204"/>
      <c r="N293" s="204">
        <f t="shared" si="20"/>
        <v>0</v>
      </c>
      <c r="O293" s="190"/>
      <c r="P293" s="190"/>
      <c r="Q293" s="190"/>
      <c r="R293" s="138"/>
      <c r="T293" s="139" t="s">
        <v>5</v>
      </c>
      <c r="U293" s="40" t="s">
        <v>41</v>
      </c>
      <c r="V293" s="140">
        <v>0</v>
      </c>
      <c r="W293" s="140">
        <f t="shared" si="21"/>
        <v>0</v>
      </c>
      <c r="X293" s="140">
        <v>1.3999999999999999E-4</v>
      </c>
      <c r="Y293" s="140">
        <f t="shared" si="22"/>
        <v>1.3999999999999999E-4</v>
      </c>
      <c r="Z293" s="140">
        <v>0</v>
      </c>
      <c r="AA293" s="141">
        <f t="shared" si="23"/>
        <v>0</v>
      </c>
      <c r="AR293" s="18" t="s">
        <v>150</v>
      </c>
      <c r="AT293" s="18" t="s">
        <v>147</v>
      </c>
      <c r="AU293" s="18" t="s">
        <v>133</v>
      </c>
      <c r="AY293" s="18" t="s">
        <v>126</v>
      </c>
      <c r="BE293" s="142">
        <f t="shared" si="24"/>
        <v>0</v>
      </c>
      <c r="BF293" s="142">
        <f t="shared" si="25"/>
        <v>0</v>
      </c>
      <c r="BG293" s="142">
        <f t="shared" si="26"/>
        <v>0</v>
      </c>
      <c r="BH293" s="142">
        <f t="shared" si="27"/>
        <v>0</v>
      </c>
      <c r="BI293" s="142">
        <f t="shared" si="28"/>
        <v>0</v>
      </c>
      <c r="BJ293" s="18" t="s">
        <v>133</v>
      </c>
      <c r="BK293" s="143">
        <f t="shared" si="29"/>
        <v>0</v>
      </c>
      <c r="BL293" s="18" t="s">
        <v>150</v>
      </c>
      <c r="BM293" s="18" t="s">
        <v>786</v>
      </c>
    </row>
    <row r="294" spans="2:65" s="1" customFormat="1" ht="16.5" customHeight="1">
      <c r="B294" s="133"/>
      <c r="C294" s="134" t="s">
        <v>787</v>
      </c>
      <c r="D294" s="134" t="s">
        <v>128</v>
      </c>
      <c r="E294" s="135" t="s">
        <v>788</v>
      </c>
      <c r="F294" s="189" t="s">
        <v>789</v>
      </c>
      <c r="G294" s="189"/>
      <c r="H294" s="189"/>
      <c r="I294" s="189"/>
      <c r="J294" s="136" t="s">
        <v>131</v>
      </c>
      <c r="K294" s="137">
        <v>9</v>
      </c>
      <c r="L294" s="190"/>
      <c r="M294" s="190"/>
      <c r="N294" s="190">
        <f t="shared" si="20"/>
        <v>0</v>
      </c>
      <c r="O294" s="190"/>
      <c r="P294" s="190"/>
      <c r="Q294" s="190"/>
      <c r="R294" s="138"/>
      <c r="T294" s="139" t="s">
        <v>5</v>
      </c>
      <c r="U294" s="40" t="s">
        <v>41</v>
      </c>
      <c r="V294" s="140">
        <v>0.39700000000000002</v>
      </c>
      <c r="W294" s="140">
        <f t="shared" si="21"/>
        <v>3.5730000000000004</v>
      </c>
      <c r="X294" s="140">
        <v>0</v>
      </c>
      <c r="Y294" s="140">
        <f t="shared" si="22"/>
        <v>0</v>
      </c>
      <c r="Z294" s="140">
        <v>0</v>
      </c>
      <c r="AA294" s="141">
        <f t="shared" si="23"/>
        <v>0</v>
      </c>
      <c r="AR294" s="18" t="s">
        <v>144</v>
      </c>
      <c r="AT294" s="18" t="s">
        <v>128</v>
      </c>
      <c r="AU294" s="18" t="s">
        <v>133</v>
      </c>
      <c r="AY294" s="18" t="s">
        <v>126</v>
      </c>
      <c r="BE294" s="142">
        <f t="shared" si="24"/>
        <v>0</v>
      </c>
      <c r="BF294" s="142">
        <f t="shared" si="25"/>
        <v>0</v>
      </c>
      <c r="BG294" s="142">
        <f t="shared" si="26"/>
        <v>0</v>
      </c>
      <c r="BH294" s="142">
        <f t="shared" si="27"/>
        <v>0</v>
      </c>
      <c r="BI294" s="142">
        <f t="shared" si="28"/>
        <v>0</v>
      </c>
      <c r="BJ294" s="18" t="s">
        <v>133</v>
      </c>
      <c r="BK294" s="143">
        <f t="shared" si="29"/>
        <v>0</v>
      </c>
      <c r="BL294" s="18" t="s">
        <v>144</v>
      </c>
      <c r="BM294" s="18" t="s">
        <v>790</v>
      </c>
    </row>
    <row r="295" spans="2:65" s="1" customFormat="1" ht="38.25" customHeight="1">
      <c r="B295" s="133"/>
      <c r="C295" s="144" t="s">
        <v>791</v>
      </c>
      <c r="D295" s="144" t="s">
        <v>147</v>
      </c>
      <c r="E295" s="145" t="s">
        <v>792</v>
      </c>
      <c r="F295" s="203" t="s">
        <v>793</v>
      </c>
      <c r="G295" s="203"/>
      <c r="H295" s="203"/>
      <c r="I295" s="203"/>
      <c r="J295" s="146" t="s">
        <v>131</v>
      </c>
      <c r="K295" s="147">
        <v>9</v>
      </c>
      <c r="L295" s="204"/>
      <c r="M295" s="204"/>
      <c r="N295" s="204">
        <f t="shared" si="20"/>
        <v>0</v>
      </c>
      <c r="O295" s="190"/>
      <c r="P295" s="190"/>
      <c r="Q295" s="190"/>
      <c r="R295" s="138"/>
      <c r="T295" s="139" t="s">
        <v>5</v>
      </c>
      <c r="U295" s="40" t="s">
        <v>41</v>
      </c>
      <c r="V295" s="140">
        <v>0</v>
      </c>
      <c r="W295" s="140">
        <f t="shared" si="21"/>
        <v>0</v>
      </c>
      <c r="X295" s="140">
        <v>1.35E-4</v>
      </c>
      <c r="Y295" s="140">
        <f t="shared" si="22"/>
        <v>1.2149999999999999E-3</v>
      </c>
      <c r="Z295" s="140">
        <v>0</v>
      </c>
      <c r="AA295" s="141">
        <f t="shared" si="23"/>
        <v>0</v>
      </c>
      <c r="AR295" s="18" t="s">
        <v>338</v>
      </c>
      <c r="AT295" s="18" t="s">
        <v>147</v>
      </c>
      <c r="AU295" s="18" t="s">
        <v>133</v>
      </c>
      <c r="AY295" s="18" t="s">
        <v>126</v>
      </c>
      <c r="BE295" s="142">
        <f t="shared" si="24"/>
        <v>0</v>
      </c>
      <c r="BF295" s="142">
        <f t="shared" si="25"/>
        <v>0</v>
      </c>
      <c r="BG295" s="142">
        <f t="shared" si="26"/>
        <v>0</v>
      </c>
      <c r="BH295" s="142">
        <f t="shared" si="27"/>
        <v>0</v>
      </c>
      <c r="BI295" s="142">
        <f t="shared" si="28"/>
        <v>0</v>
      </c>
      <c r="BJ295" s="18" t="s">
        <v>133</v>
      </c>
      <c r="BK295" s="143">
        <f t="shared" si="29"/>
        <v>0</v>
      </c>
      <c r="BL295" s="18" t="s">
        <v>144</v>
      </c>
      <c r="BM295" s="18" t="s">
        <v>794</v>
      </c>
    </row>
    <row r="296" spans="2:65" s="1" customFormat="1" ht="16.5" customHeight="1">
      <c r="B296" s="133"/>
      <c r="C296" s="134" t="s">
        <v>795</v>
      </c>
      <c r="D296" s="134" t="s">
        <v>128</v>
      </c>
      <c r="E296" s="135" t="s">
        <v>796</v>
      </c>
      <c r="F296" s="189" t="s">
        <v>797</v>
      </c>
      <c r="G296" s="189"/>
      <c r="H296" s="189"/>
      <c r="I296" s="189"/>
      <c r="J296" s="136" t="s">
        <v>131</v>
      </c>
      <c r="K296" s="137">
        <v>3</v>
      </c>
      <c r="L296" s="190"/>
      <c r="M296" s="190"/>
      <c r="N296" s="190">
        <f t="shared" si="20"/>
        <v>0</v>
      </c>
      <c r="O296" s="190"/>
      <c r="P296" s="190"/>
      <c r="Q296" s="190"/>
      <c r="R296" s="138"/>
      <c r="T296" s="139" t="s">
        <v>5</v>
      </c>
      <c r="U296" s="40" t="s">
        <v>41</v>
      </c>
      <c r="V296" s="140">
        <v>0.47</v>
      </c>
      <c r="W296" s="140">
        <f t="shared" si="21"/>
        <v>1.41</v>
      </c>
      <c r="X296" s="140">
        <v>0</v>
      </c>
      <c r="Y296" s="140">
        <f t="shared" si="22"/>
        <v>0</v>
      </c>
      <c r="Z296" s="140">
        <v>0</v>
      </c>
      <c r="AA296" s="141">
        <f t="shared" si="23"/>
        <v>0</v>
      </c>
      <c r="AR296" s="18" t="s">
        <v>144</v>
      </c>
      <c r="AT296" s="18" t="s">
        <v>128</v>
      </c>
      <c r="AU296" s="18" t="s">
        <v>133</v>
      </c>
      <c r="AY296" s="18" t="s">
        <v>126</v>
      </c>
      <c r="BE296" s="142">
        <f t="shared" si="24"/>
        <v>0</v>
      </c>
      <c r="BF296" s="142">
        <f t="shared" si="25"/>
        <v>0</v>
      </c>
      <c r="BG296" s="142">
        <f t="shared" si="26"/>
        <v>0</v>
      </c>
      <c r="BH296" s="142">
        <f t="shared" si="27"/>
        <v>0</v>
      </c>
      <c r="BI296" s="142">
        <f t="shared" si="28"/>
        <v>0</v>
      </c>
      <c r="BJ296" s="18" t="s">
        <v>133</v>
      </c>
      <c r="BK296" s="143">
        <f t="shared" si="29"/>
        <v>0</v>
      </c>
      <c r="BL296" s="18" t="s">
        <v>144</v>
      </c>
      <c r="BM296" s="18" t="s">
        <v>798</v>
      </c>
    </row>
    <row r="297" spans="2:65" s="1" customFormat="1" ht="38.25" customHeight="1">
      <c r="B297" s="133"/>
      <c r="C297" s="144" t="s">
        <v>799</v>
      </c>
      <c r="D297" s="144" t="s">
        <v>147</v>
      </c>
      <c r="E297" s="145" t="s">
        <v>800</v>
      </c>
      <c r="F297" s="203" t="s">
        <v>801</v>
      </c>
      <c r="G297" s="203"/>
      <c r="H297" s="203"/>
      <c r="I297" s="203"/>
      <c r="J297" s="146" t="s">
        <v>131</v>
      </c>
      <c r="K297" s="147">
        <v>3</v>
      </c>
      <c r="L297" s="204"/>
      <c r="M297" s="204"/>
      <c r="N297" s="204">
        <f t="shared" si="20"/>
        <v>0</v>
      </c>
      <c r="O297" s="190"/>
      <c r="P297" s="190"/>
      <c r="Q297" s="190"/>
      <c r="R297" s="138"/>
      <c r="T297" s="139" t="s">
        <v>5</v>
      </c>
      <c r="U297" s="40" t="s">
        <v>41</v>
      </c>
      <c r="V297" s="140">
        <v>0</v>
      </c>
      <c r="W297" s="140">
        <f t="shared" si="21"/>
        <v>0</v>
      </c>
      <c r="X297" s="140">
        <v>2.3499999999999999E-4</v>
      </c>
      <c r="Y297" s="140">
        <f t="shared" si="22"/>
        <v>7.0500000000000001E-4</v>
      </c>
      <c r="Z297" s="140">
        <v>0</v>
      </c>
      <c r="AA297" s="141">
        <f t="shared" si="23"/>
        <v>0</v>
      </c>
      <c r="AR297" s="18" t="s">
        <v>338</v>
      </c>
      <c r="AT297" s="18" t="s">
        <v>147</v>
      </c>
      <c r="AU297" s="18" t="s">
        <v>133</v>
      </c>
      <c r="AY297" s="18" t="s">
        <v>126</v>
      </c>
      <c r="BE297" s="142">
        <f t="shared" si="24"/>
        <v>0</v>
      </c>
      <c r="BF297" s="142">
        <f t="shared" si="25"/>
        <v>0</v>
      </c>
      <c r="BG297" s="142">
        <f t="shared" si="26"/>
        <v>0</v>
      </c>
      <c r="BH297" s="142">
        <f t="shared" si="27"/>
        <v>0</v>
      </c>
      <c r="BI297" s="142">
        <f t="shared" si="28"/>
        <v>0</v>
      </c>
      <c r="BJ297" s="18" t="s">
        <v>133</v>
      </c>
      <c r="BK297" s="143">
        <f t="shared" si="29"/>
        <v>0</v>
      </c>
      <c r="BL297" s="18" t="s">
        <v>144</v>
      </c>
      <c r="BM297" s="18" t="s">
        <v>802</v>
      </c>
    </row>
    <row r="298" spans="2:65" s="1" customFormat="1" ht="25.5" customHeight="1">
      <c r="B298" s="133"/>
      <c r="C298" s="134" t="s">
        <v>803</v>
      </c>
      <c r="D298" s="134" t="s">
        <v>128</v>
      </c>
      <c r="E298" s="135" t="s">
        <v>804</v>
      </c>
      <c r="F298" s="189" t="s">
        <v>805</v>
      </c>
      <c r="G298" s="189"/>
      <c r="H298" s="189"/>
      <c r="I298" s="189"/>
      <c r="J298" s="136" t="s">
        <v>131</v>
      </c>
      <c r="K298" s="137">
        <v>5</v>
      </c>
      <c r="L298" s="190"/>
      <c r="M298" s="190"/>
      <c r="N298" s="190">
        <f t="shared" si="20"/>
        <v>0</v>
      </c>
      <c r="O298" s="190"/>
      <c r="P298" s="190"/>
      <c r="Q298" s="190"/>
      <c r="R298" s="138"/>
      <c r="T298" s="139" t="s">
        <v>5</v>
      </c>
      <c r="U298" s="40" t="s">
        <v>41</v>
      </c>
      <c r="V298" s="140">
        <v>0.13900000000000001</v>
      </c>
      <c r="W298" s="140">
        <f t="shared" si="21"/>
        <v>0.69500000000000006</v>
      </c>
      <c r="X298" s="140">
        <v>0</v>
      </c>
      <c r="Y298" s="140">
        <f t="shared" si="22"/>
        <v>0</v>
      </c>
      <c r="Z298" s="140">
        <v>0</v>
      </c>
      <c r="AA298" s="141">
        <f t="shared" si="23"/>
        <v>0</v>
      </c>
      <c r="AR298" s="18" t="s">
        <v>144</v>
      </c>
      <c r="AT298" s="18" t="s">
        <v>128</v>
      </c>
      <c r="AU298" s="18" t="s">
        <v>133</v>
      </c>
      <c r="AY298" s="18" t="s">
        <v>126</v>
      </c>
      <c r="BE298" s="142">
        <f t="shared" si="24"/>
        <v>0</v>
      </c>
      <c r="BF298" s="142">
        <f t="shared" si="25"/>
        <v>0</v>
      </c>
      <c r="BG298" s="142">
        <f t="shared" si="26"/>
        <v>0</v>
      </c>
      <c r="BH298" s="142">
        <f t="shared" si="27"/>
        <v>0</v>
      </c>
      <c r="BI298" s="142">
        <f t="shared" si="28"/>
        <v>0</v>
      </c>
      <c r="BJ298" s="18" t="s">
        <v>133</v>
      </c>
      <c r="BK298" s="143">
        <f t="shared" si="29"/>
        <v>0</v>
      </c>
      <c r="BL298" s="18" t="s">
        <v>144</v>
      </c>
      <c r="BM298" s="18" t="s">
        <v>806</v>
      </c>
    </row>
    <row r="299" spans="2:65" s="1" customFormat="1" ht="38.25" customHeight="1">
      <c r="B299" s="133"/>
      <c r="C299" s="144" t="s">
        <v>807</v>
      </c>
      <c r="D299" s="144" t="s">
        <v>147</v>
      </c>
      <c r="E299" s="145" t="s">
        <v>808</v>
      </c>
      <c r="F299" s="203" t="s">
        <v>809</v>
      </c>
      <c r="G299" s="203"/>
      <c r="H299" s="203"/>
      <c r="I299" s="203"/>
      <c r="J299" s="146" t="s">
        <v>131</v>
      </c>
      <c r="K299" s="147">
        <v>4</v>
      </c>
      <c r="L299" s="204"/>
      <c r="M299" s="204"/>
      <c r="N299" s="204">
        <f t="shared" si="20"/>
        <v>0</v>
      </c>
      <c r="O299" s="190"/>
      <c r="P299" s="190"/>
      <c r="Q299" s="190"/>
      <c r="R299" s="138"/>
      <c r="T299" s="139" t="s">
        <v>5</v>
      </c>
      <c r="U299" s="40" t="s">
        <v>41</v>
      </c>
      <c r="V299" s="140">
        <v>0</v>
      </c>
      <c r="W299" s="140">
        <f t="shared" si="21"/>
        <v>0</v>
      </c>
      <c r="X299" s="140">
        <v>5.0000000000000002E-5</v>
      </c>
      <c r="Y299" s="140">
        <f t="shared" si="22"/>
        <v>2.0000000000000001E-4</v>
      </c>
      <c r="Z299" s="140">
        <v>0</v>
      </c>
      <c r="AA299" s="141">
        <f t="shared" si="23"/>
        <v>0</v>
      </c>
      <c r="AR299" s="18" t="s">
        <v>150</v>
      </c>
      <c r="AT299" s="18" t="s">
        <v>147</v>
      </c>
      <c r="AU299" s="18" t="s">
        <v>133</v>
      </c>
      <c r="AY299" s="18" t="s">
        <v>126</v>
      </c>
      <c r="BE299" s="142">
        <f t="shared" si="24"/>
        <v>0</v>
      </c>
      <c r="BF299" s="142">
        <f t="shared" si="25"/>
        <v>0</v>
      </c>
      <c r="BG299" s="142">
        <f t="shared" si="26"/>
        <v>0</v>
      </c>
      <c r="BH299" s="142">
        <f t="shared" si="27"/>
        <v>0</v>
      </c>
      <c r="BI299" s="142">
        <f t="shared" si="28"/>
        <v>0</v>
      </c>
      <c r="BJ299" s="18" t="s">
        <v>133</v>
      </c>
      <c r="BK299" s="143">
        <f t="shared" si="29"/>
        <v>0</v>
      </c>
      <c r="BL299" s="18" t="s">
        <v>150</v>
      </c>
      <c r="BM299" s="18" t="s">
        <v>810</v>
      </c>
    </row>
    <row r="300" spans="2:65" s="1" customFormat="1" ht="16.5" customHeight="1">
      <c r="B300" s="133"/>
      <c r="C300" s="134" t="s">
        <v>811</v>
      </c>
      <c r="D300" s="134" t="s">
        <v>128</v>
      </c>
      <c r="E300" s="135" t="s">
        <v>812</v>
      </c>
      <c r="F300" s="189" t="s">
        <v>813</v>
      </c>
      <c r="G300" s="189"/>
      <c r="H300" s="189"/>
      <c r="I300" s="189"/>
      <c r="J300" s="136" t="s">
        <v>131</v>
      </c>
      <c r="K300" s="137">
        <v>2</v>
      </c>
      <c r="L300" s="190"/>
      <c r="M300" s="190"/>
      <c r="N300" s="190">
        <f t="shared" si="20"/>
        <v>0</v>
      </c>
      <c r="O300" s="190"/>
      <c r="P300" s="190"/>
      <c r="Q300" s="190"/>
      <c r="R300" s="138"/>
      <c r="T300" s="139" t="s">
        <v>5</v>
      </c>
      <c r="U300" s="40" t="s">
        <v>41</v>
      </c>
      <c r="V300" s="140">
        <v>0.35</v>
      </c>
      <c r="W300" s="140">
        <f t="shared" si="21"/>
        <v>0.7</v>
      </c>
      <c r="X300" s="140">
        <v>0</v>
      </c>
      <c r="Y300" s="140">
        <f t="shared" si="22"/>
        <v>0</v>
      </c>
      <c r="Z300" s="140">
        <v>0</v>
      </c>
      <c r="AA300" s="141">
        <f t="shared" si="23"/>
        <v>0</v>
      </c>
      <c r="AR300" s="18" t="s">
        <v>144</v>
      </c>
      <c r="AT300" s="18" t="s">
        <v>128</v>
      </c>
      <c r="AU300" s="18" t="s">
        <v>133</v>
      </c>
      <c r="AY300" s="18" t="s">
        <v>126</v>
      </c>
      <c r="BE300" s="142">
        <f t="shared" si="24"/>
        <v>0</v>
      </c>
      <c r="BF300" s="142">
        <f t="shared" si="25"/>
        <v>0</v>
      </c>
      <c r="BG300" s="142">
        <f t="shared" si="26"/>
        <v>0</v>
      </c>
      <c r="BH300" s="142">
        <f t="shared" si="27"/>
        <v>0</v>
      </c>
      <c r="BI300" s="142">
        <f t="shared" si="28"/>
        <v>0</v>
      </c>
      <c r="BJ300" s="18" t="s">
        <v>133</v>
      </c>
      <c r="BK300" s="143">
        <f t="shared" si="29"/>
        <v>0</v>
      </c>
      <c r="BL300" s="18" t="s">
        <v>144</v>
      </c>
      <c r="BM300" s="18" t="s">
        <v>814</v>
      </c>
    </row>
    <row r="301" spans="2:65" s="1" customFormat="1" ht="25.5" customHeight="1">
      <c r="B301" s="133"/>
      <c r="C301" s="144" t="s">
        <v>815</v>
      </c>
      <c r="D301" s="144" t="s">
        <v>147</v>
      </c>
      <c r="E301" s="145" t="s">
        <v>816</v>
      </c>
      <c r="F301" s="203" t="s">
        <v>817</v>
      </c>
      <c r="G301" s="203"/>
      <c r="H301" s="203"/>
      <c r="I301" s="203"/>
      <c r="J301" s="146" t="s">
        <v>131</v>
      </c>
      <c r="K301" s="147">
        <v>2</v>
      </c>
      <c r="L301" s="204"/>
      <c r="M301" s="204"/>
      <c r="N301" s="204">
        <f t="shared" si="20"/>
        <v>0</v>
      </c>
      <c r="O301" s="190"/>
      <c r="P301" s="190"/>
      <c r="Q301" s="190"/>
      <c r="R301" s="138"/>
      <c r="T301" s="139" t="s">
        <v>5</v>
      </c>
      <c r="U301" s="40" t="s">
        <v>41</v>
      </c>
      <c r="V301" s="140">
        <v>0</v>
      </c>
      <c r="W301" s="140">
        <f t="shared" si="21"/>
        <v>0</v>
      </c>
      <c r="X301" s="140">
        <v>8.5000000000000006E-5</v>
      </c>
      <c r="Y301" s="140">
        <f t="shared" si="22"/>
        <v>1.7000000000000001E-4</v>
      </c>
      <c r="Z301" s="140">
        <v>0</v>
      </c>
      <c r="AA301" s="141">
        <f t="shared" si="23"/>
        <v>0</v>
      </c>
      <c r="AR301" s="18" t="s">
        <v>338</v>
      </c>
      <c r="AT301" s="18" t="s">
        <v>147</v>
      </c>
      <c r="AU301" s="18" t="s">
        <v>133</v>
      </c>
      <c r="AY301" s="18" t="s">
        <v>126</v>
      </c>
      <c r="BE301" s="142">
        <f t="shared" si="24"/>
        <v>0</v>
      </c>
      <c r="BF301" s="142">
        <f t="shared" si="25"/>
        <v>0</v>
      </c>
      <c r="BG301" s="142">
        <f t="shared" si="26"/>
        <v>0</v>
      </c>
      <c r="BH301" s="142">
        <f t="shared" si="27"/>
        <v>0</v>
      </c>
      <c r="BI301" s="142">
        <f t="shared" si="28"/>
        <v>0</v>
      </c>
      <c r="BJ301" s="18" t="s">
        <v>133</v>
      </c>
      <c r="BK301" s="143">
        <f t="shared" si="29"/>
        <v>0</v>
      </c>
      <c r="BL301" s="18" t="s">
        <v>144</v>
      </c>
      <c r="BM301" s="18" t="s">
        <v>818</v>
      </c>
    </row>
    <row r="302" spans="2:65" s="1" customFormat="1" ht="16.5" customHeight="1">
      <c r="B302" s="133"/>
      <c r="C302" s="134" t="s">
        <v>819</v>
      </c>
      <c r="D302" s="134" t="s">
        <v>128</v>
      </c>
      <c r="E302" s="135" t="s">
        <v>820</v>
      </c>
      <c r="F302" s="189" t="s">
        <v>821</v>
      </c>
      <c r="G302" s="189"/>
      <c r="H302" s="189"/>
      <c r="I302" s="189"/>
      <c r="J302" s="136" t="s">
        <v>131</v>
      </c>
      <c r="K302" s="137">
        <v>1</v>
      </c>
      <c r="L302" s="190"/>
      <c r="M302" s="190"/>
      <c r="N302" s="190">
        <f t="shared" si="20"/>
        <v>0</v>
      </c>
      <c r="O302" s="190"/>
      <c r="P302" s="190"/>
      <c r="Q302" s="190"/>
      <c r="R302" s="138"/>
      <c r="T302" s="139" t="s">
        <v>5</v>
      </c>
      <c r="U302" s="40" t="s">
        <v>41</v>
      </c>
      <c r="V302" s="140">
        <v>0.4</v>
      </c>
      <c r="W302" s="140">
        <f t="shared" si="21"/>
        <v>0.4</v>
      </c>
      <c r="X302" s="140">
        <v>0</v>
      </c>
      <c r="Y302" s="140">
        <f t="shared" si="22"/>
        <v>0</v>
      </c>
      <c r="Z302" s="140">
        <v>0</v>
      </c>
      <c r="AA302" s="141">
        <f t="shared" si="23"/>
        <v>0</v>
      </c>
      <c r="AR302" s="18" t="s">
        <v>144</v>
      </c>
      <c r="AT302" s="18" t="s">
        <v>128</v>
      </c>
      <c r="AU302" s="18" t="s">
        <v>133</v>
      </c>
      <c r="AY302" s="18" t="s">
        <v>126</v>
      </c>
      <c r="BE302" s="142">
        <f t="shared" si="24"/>
        <v>0</v>
      </c>
      <c r="BF302" s="142">
        <f t="shared" si="25"/>
        <v>0</v>
      </c>
      <c r="BG302" s="142">
        <f t="shared" si="26"/>
        <v>0</v>
      </c>
      <c r="BH302" s="142">
        <f t="shared" si="27"/>
        <v>0</v>
      </c>
      <c r="BI302" s="142">
        <f t="shared" si="28"/>
        <v>0</v>
      </c>
      <c r="BJ302" s="18" t="s">
        <v>133</v>
      </c>
      <c r="BK302" s="143">
        <f t="shared" si="29"/>
        <v>0</v>
      </c>
      <c r="BL302" s="18" t="s">
        <v>144</v>
      </c>
      <c r="BM302" s="18" t="s">
        <v>822</v>
      </c>
    </row>
    <row r="303" spans="2:65" s="1" customFormat="1" ht="51" customHeight="1">
      <c r="B303" s="133"/>
      <c r="C303" s="144" t="s">
        <v>823</v>
      </c>
      <c r="D303" s="144" t="s">
        <v>147</v>
      </c>
      <c r="E303" s="145" t="s">
        <v>824</v>
      </c>
      <c r="F303" s="203" t="s">
        <v>825</v>
      </c>
      <c r="G303" s="203"/>
      <c r="H303" s="203"/>
      <c r="I303" s="203"/>
      <c r="J303" s="146" t="s">
        <v>131</v>
      </c>
      <c r="K303" s="147">
        <v>1</v>
      </c>
      <c r="L303" s="204"/>
      <c r="M303" s="204"/>
      <c r="N303" s="204">
        <f t="shared" si="20"/>
        <v>0</v>
      </c>
      <c r="O303" s="190"/>
      <c r="P303" s="190"/>
      <c r="Q303" s="190"/>
      <c r="R303" s="138"/>
      <c r="T303" s="139" t="s">
        <v>5</v>
      </c>
      <c r="U303" s="40" t="s">
        <v>41</v>
      </c>
      <c r="V303" s="140">
        <v>0</v>
      </c>
      <c r="W303" s="140">
        <f t="shared" si="21"/>
        <v>0</v>
      </c>
      <c r="X303" s="140">
        <v>1.73E-4</v>
      </c>
      <c r="Y303" s="140">
        <f t="shared" si="22"/>
        <v>1.73E-4</v>
      </c>
      <c r="Z303" s="140">
        <v>0</v>
      </c>
      <c r="AA303" s="141">
        <f t="shared" si="23"/>
        <v>0</v>
      </c>
      <c r="AR303" s="18" t="s">
        <v>338</v>
      </c>
      <c r="AT303" s="18" t="s">
        <v>147</v>
      </c>
      <c r="AU303" s="18" t="s">
        <v>133</v>
      </c>
      <c r="AY303" s="18" t="s">
        <v>126</v>
      </c>
      <c r="BE303" s="142">
        <f t="shared" si="24"/>
        <v>0</v>
      </c>
      <c r="BF303" s="142">
        <f t="shared" si="25"/>
        <v>0</v>
      </c>
      <c r="BG303" s="142">
        <f t="shared" si="26"/>
        <v>0</v>
      </c>
      <c r="BH303" s="142">
        <f t="shared" si="27"/>
        <v>0</v>
      </c>
      <c r="BI303" s="142">
        <f t="shared" si="28"/>
        <v>0</v>
      </c>
      <c r="BJ303" s="18" t="s">
        <v>133</v>
      </c>
      <c r="BK303" s="143">
        <f t="shared" si="29"/>
        <v>0</v>
      </c>
      <c r="BL303" s="18" t="s">
        <v>144</v>
      </c>
      <c r="BM303" s="18" t="s">
        <v>826</v>
      </c>
    </row>
    <row r="304" spans="2:65" s="1" customFormat="1" ht="16.5" customHeight="1">
      <c r="B304" s="133"/>
      <c r="C304" s="134" t="s">
        <v>827</v>
      </c>
      <c r="D304" s="134" t="s">
        <v>128</v>
      </c>
      <c r="E304" s="135" t="s">
        <v>828</v>
      </c>
      <c r="F304" s="189" t="s">
        <v>829</v>
      </c>
      <c r="G304" s="189"/>
      <c r="H304" s="189"/>
      <c r="I304" s="189"/>
      <c r="J304" s="136" t="s">
        <v>131</v>
      </c>
      <c r="K304" s="137">
        <v>2</v>
      </c>
      <c r="L304" s="190"/>
      <c r="M304" s="190"/>
      <c r="N304" s="190">
        <f t="shared" si="20"/>
        <v>0</v>
      </c>
      <c r="O304" s="190"/>
      <c r="P304" s="190"/>
      <c r="Q304" s="190"/>
      <c r="R304" s="138"/>
      <c r="T304" s="139" t="s">
        <v>5</v>
      </c>
      <c r="U304" s="40" t="s">
        <v>41</v>
      </c>
      <c r="V304" s="140">
        <v>0.45</v>
      </c>
      <c r="W304" s="140">
        <f t="shared" si="21"/>
        <v>0.9</v>
      </c>
      <c r="X304" s="140">
        <v>0</v>
      </c>
      <c r="Y304" s="140">
        <f t="shared" si="22"/>
        <v>0</v>
      </c>
      <c r="Z304" s="140">
        <v>0</v>
      </c>
      <c r="AA304" s="141">
        <f t="shared" si="23"/>
        <v>0</v>
      </c>
      <c r="AR304" s="18" t="s">
        <v>144</v>
      </c>
      <c r="AT304" s="18" t="s">
        <v>128</v>
      </c>
      <c r="AU304" s="18" t="s">
        <v>133</v>
      </c>
      <c r="AY304" s="18" t="s">
        <v>126</v>
      </c>
      <c r="BE304" s="142">
        <f t="shared" si="24"/>
        <v>0</v>
      </c>
      <c r="BF304" s="142">
        <f t="shared" si="25"/>
        <v>0</v>
      </c>
      <c r="BG304" s="142">
        <f t="shared" si="26"/>
        <v>0</v>
      </c>
      <c r="BH304" s="142">
        <f t="shared" si="27"/>
        <v>0</v>
      </c>
      <c r="BI304" s="142">
        <f t="shared" si="28"/>
        <v>0</v>
      </c>
      <c r="BJ304" s="18" t="s">
        <v>133</v>
      </c>
      <c r="BK304" s="143">
        <f t="shared" si="29"/>
        <v>0</v>
      </c>
      <c r="BL304" s="18" t="s">
        <v>144</v>
      </c>
      <c r="BM304" s="18" t="s">
        <v>830</v>
      </c>
    </row>
    <row r="305" spans="2:65" s="1" customFormat="1" ht="51" customHeight="1">
      <c r="B305" s="133"/>
      <c r="C305" s="144" t="s">
        <v>831</v>
      </c>
      <c r="D305" s="144" t="s">
        <v>147</v>
      </c>
      <c r="E305" s="145" t="s">
        <v>832</v>
      </c>
      <c r="F305" s="203" t="s">
        <v>833</v>
      </c>
      <c r="G305" s="203"/>
      <c r="H305" s="203"/>
      <c r="I305" s="203"/>
      <c r="J305" s="146" t="s">
        <v>131</v>
      </c>
      <c r="K305" s="147">
        <v>2</v>
      </c>
      <c r="L305" s="204"/>
      <c r="M305" s="204"/>
      <c r="N305" s="204">
        <f t="shared" si="20"/>
        <v>0</v>
      </c>
      <c r="O305" s="190"/>
      <c r="P305" s="190"/>
      <c r="Q305" s="190"/>
      <c r="R305" s="138"/>
      <c r="T305" s="139" t="s">
        <v>5</v>
      </c>
      <c r="U305" s="40" t="s">
        <v>41</v>
      </c>
      <c r="V305" s="140">
        <v>0</v>
      </c>
      <c r="W305" s="140">
        <f t="shared" si="21"/>
        <v>0</v>
      </c>
      <c r="X305" s="140">
        <v>1.9699999999999999E-4</v>
      </c>
      <c r="Y305" s="140">
        <f t="shared" si="22"/>
        <v>3.9399999999999998E-4</v>
      </c>
      <c r="Z305" s="140">
        <v>0</v>
      </c>
      <c r="AA305" s="141">
        <f t="shared" si="23"/>
        <v>0</v>
      </c>
      <c r="AR305" s="18" t="s">
        <v>338</v>
      </c>
      <c r="AT305" s="18" t="s">
        <v>147</v>
      </c>
      <c r="AU305" s="18" t="s">
        <v>133</v>
      </c>
      <c r="AY305" s="18" t="s">
        <v>126</v>
      </c>
      <c r="BE305" s="142">
        <f t="shared" si="24"/>
        <v>0</v>
      </c>
      <c r="BF305" s="142">
        <f t="shared" si="25"/>
        <v>0</v>
      </c>
      <c r="BG305" s="142">
        <f t="shared" si="26"/>
        <v>0</v>
      </c>
      <c r="BH305" s="142">
        <f t="shared" si="27"/>
        <v>0</v>
      </c>
      <c r="BI305" s="142">
        <f t="shared" si="28"/>
        <v>0</v>
      </c>
      <c r="BJ305" s="18" t="s">
        <v>133</v>
      </c>
      <c r="BK305" s="143">
        <f t="shared" si="29"/>
        <v>0</v>
      </c>
      <c r="BL305" s="18" t="s">
        <v>144</v>
      </c>
      <c r="BM305" s="18" t="s">
        <v>834</v>
      </c>
    </row>
    <row r="306" spans="2:65" s="1" customFormat="1" ht="25.5" customHeight="1">
      <c r="B306" s="133"/>
      <c r="C306" s="134" t="s">
        <v>835</v>
      </c>
      <c r="D306" s="134" t="s">
        <v>128</v>
      </c>
      <c r="E306" s="135" t="s">
        <v>836</v>
      </c>
      <c r="F306" s="189" t="s">
        <v>837</v>
      </c>
      <c r="G306" s="189"/>
      <c r="H306" s="189"/>
      <c r="I306" s="189"/>
      <c r="J306" s="136" t="s">
        <v>131</v>
      </c>
      <c r="K306" s="137">
        <v>1</v>
      </c>
      <c r="L306" s="190"/>
      <c r="M306" s="190"/>
      <c r="N306" s="190">
        <f t="shared" si="20"/>
        <v>0</v>
      </c>
      <c r="O306" s="190"/>
      <c r="P306" s="190"/>
      <c r="Q306" s="190"/>
      <c r="R306" s="138"/>
      <c r="T306" s="139" t="s">
        <v>5</v>
      </c>
      <c r="U306" s="40" t="s">
        <v>41</v>
      </c>
      <c r="V306" s="140">
        <v>1.5</v>
      </c>
      <c r="W306" s="140">
        <f t="shared" si="21"/>
        <v>1.5</v>
      </c>
      <c r="X306" s="140">
        <v>0</v>
      </c>
      <c r="Y306" s="140">
        <f t="shared" si="22"/>
        <v>0</v>
      </c>
      <c r="Z306" s="140">
        <v>0</v>
      </c>
      <c r="AA306" s="141">
        <f t="shared" si="23"/>
        <v>0</v>
      </c>
      <c r="AR306" s="18" t="s">
        <v>144</v>
      </c>
      <c r="AT306" s="18" t="s">
        <v>128</v>
      </c>
      <c r="AU306" s="18" t="s">
        <v>133</v>
      </c>
      <c r="AY306" s="18" t="s">
        <v>126</v>
      </c>
      <c r="BE306" s="142">
        <f t="shared" si="24"/>
        <v>0</v>
      </c>
      <c r="BF306" s="142">
        <f t="shared" si="25"/>
        <v>0</v>
      </c>
      <c r="BG306" s="142">
        <f t="shared" si="26"/>
        <v>0</v>
      </c>
      <c r="BH306" s="142">
        <f t="shared" si="27"/>
        <v>0</v>
      </c>
      <c r="BI306" s="142">
        <f t="shared" si="28"/>
        <v>0</v>
      </c>
      <c r="BJ306" s="18" t="s">
        <v>133</v>
      </c>
      <c r="BK306" s="143">
        <f t="shared" si="29"/>
        <v>0</v>
      </c>
      <c r="BL306" s="18" t="s">
        <v>144</v>
      </c>
      <c r="BM306" s="18" t="s">
        <v>838</v>
      </c>
    </row>
    <row r="307" spans="2:65" s="1" customFormat="1" ht="25.5" customHeight="1">
      <c r="B307" s="133"/>
      <c r="C307" s="134" t="s">
        <v>839</v>
      </c>
      <c r="D307" s="134" t="s">
        <v>128</v>
      </c>
      <c r="E307" s="135" t="s">
        <v>840</v>
      </c>
      <c r="F307" s="189" t="s">
        <v>841</v>
      </c>
      <c r="G307" s="189"/>
      <c r="H307" s="189"/>
      <c r="I307" s="189"/>
      <c r="J307" s="136" t="s">
        <v>131</v>
      </c>
      <c r="K307" s="137">
        <v>3</v>
      </c>
      <c r="L307" s="190"/>
      <c r="M307" s="190"/>
      <c r="N307" s="190">
        <f t="shared" si="20"/>
        <v>0</v>
      </c>
      <c r="O307" s="190"/>
      <c r="P307" s="190"/>
      <c r="Q307" s="190"/>
      <c r="R307" s="138"/>
      <c r="T307" s="139" t="s">
        <v>5</v>
      </c>
      <c r="U307" s="40" t="s">
        <v>41</v>
      </c>
      <c r="V307" s="140">
        <v>0.33800000000000002</v>
      </c>
      <c r="W307" s="140">
        <f t="shared" si="21"/>
        <v>1.014</v>
      </c>
      <c r="X307" s="140">
        <v>0</v>
      </c>
      <c r="Y307" s="140">
        <f t="shared" si="22"/>
        <v>0</v>
      </c>
      <c r="Z307" s="140">
        <v>0</v>
      </c>
      <c r="AA307" s="141">
        <f t="shared" si="23"/>
        <v>0</v>
      </c>
      <c r="AR307" s="18" t="s">
        <v>144</v>
      </c>
      <c r="AT307" s="18" t="s">
        <v>128</v>
      </c>
      <c r="AU307" s="18" t="s">
        <v>133</v>
      </c>
      <c r="AY307" s="18" t="s">
        <v>126</v>
      </c>
      <c r="BE307" s="142">
        <f t="shared" si="24"/>
        <v>0</v>
      </c>
      <c r="BF307" s="142">
        <f t="shared" si="25"/>
        <v>0</v>
      </c>
      <c r="BG307" s="142">
        <f t="shared" si="26"/>
        <v>0</v>
      </c>
      <c r="BH307" s="142">
        <f t="shared" si="27"/>
        <v>0</v>
      </c>
      <c r="BI307" s="142">
        <f t="shared" si="28"/>
        <v>0</v>
      </c>
      <c r="BJ307" s="18" t="s">
        <v>133</v>
      </c>
      <c r="BK307" s="143">
        <f t="shared" si="29"/>
        <v>0</v>
      </c>
      <c r="BL307" s="18" t="s">
        <v>144</v>
      </c>
      <c r="BM307" s="18" t="s">
        <v>842</v>
      </c>
    </row>
    <row r="308" spans="2:65" s="1" customFormat="1" ht="25.5" customHeight="1">
      <c r="B308" s="133"/>
      <c r="C308" s="144" t="s">
        <v>843</v>
      </c>
      <c r="D308" s="144" t="s">
        <v>147</v>
      </c>
      <c r="E308" s="145" t="s">
        <v>844</v>
      </c>
      <c r="F308" s="203" t="s">
        <v>845</v>
      </c>
      <c r="G308" s="203"/>
      <c r="H308" s="203"/>
      <c r="I308" s="203"/>
      <c r="J308" s="146" t="s">
        <v>131</v>
      </c>
      <c r="K308" s="147">
        <v>3</v>
      </c>
      <c r="L308" s="204"/>
      <c r="M308" s="204"/>
      <c r="N308" s="204">
        <f t="shared" si="20"/>
        <v>0</v>
      </c>
      <c r="O308" s="190"/>
      <c r="P308" s="190"/>
      <c r="Q308" s="190"/>
      <c r="R308" s="138"/>
      <c r="T308" s="139" t="s">
        <v>5</v>
      </c>
      <c r="U308" s="40" t="s">
        <v>41</v>
      </c>
      <c r="V308" s="140">
        <v>0</v>
      </c>
      <c r="W308" s="140">
        <f t="shared" si="21"/>
        <v>0</v>
      </c>
      <c r="X308" s="140">
        <v>6.4999999999999997E-4</v>
      </c>
      <c r="Y308" s="140">
        <f t="shared" si="22"/>
        <v>1.9499999999999999E-3</v>
      </c>
      <c r="Z308" s="140">
        <v>0</v>
      </c>
      <c r="AA308" s="141">
        <f t="shared" si="23"/>
        <v>0</v>
      </c>
      <c r="AR308" s="18" t="s">
        <v>150</v>
      </c>
      <c r="AT308" s="18" t="s">
        <v>147</v>
      </c>
      <c r="AU308" s="18" t="s">
        <v>133</v>
      </c>
      <c r="AY308" s="18" t="s">
        <v>126</v>
      </c>
      <c r="BE308" s="142">
        <f t="shared" si="24"/>
        <v>0</v>
      </c>
      <c r="BF308" s="142">
        <f t="shared" si="25"/>
        <v>0</v>
      </c>
      <c r="BG308" s="142">
        <f t="shared" si="26"/>
        <v>0</v>
      </c>
      <c r="BH308" s="142">
        <f t="shared" si="27"/>
        <v>0</v>
      </c>
      <c r="BI308" s="142">
        <f t="shared" si="28"/>
        <v>0</v>
      </c>
      <c r="BJ308" s="18" t="s">
        <v>133</v>
      </c>
      <c r="BK308" s="143">
        <f t="shared" si="29"/>
        <v>0</v>
      </c>
      <c r="BL308" s="18" t="s">
        <v>150</v>
      </c>
      <c r="BM308" s="18" t="s">
        <v>846</v>
      </c>
    </row>
    <row r="309" spans="2:65" s="1" customFormat="1" ht="25.5" customHeight="1">
      <c r="B309" s="133"/>
      <c r="C309" s="134" t="s">
        <v>847</v>
      </c>
      <c r="D309" s="134" t="s">
        <v>128</v>
      </c>
      <c r="E309" s="135" t="s">
        <v>848</v>
      </c>
      <c r="F309" s="189" t="s">
        <v>849</v>
      </c>
      <c r="G309" s="189"/>
      <c r="H309" s="189"/>
      <c r="I309" s="189"/>
      <c r="J309" s="136" t="s">
        <v>131</v>
      </c>
      <c r="K309" s="137">
        <v>17</v>
      </c>
      <c r="L309" s="190"/>
      <c r="M309" s="190"/>
      <c r="N309" s="190">
        <f t="shared" si="20"/>
        <v>0</v>
      </c>
      <c r="O309" s="190"/>
      <c r="P309" s="190"/>
      <c r="Q309" s="190"/>
      <c r="R309" s="138"/>
      <c r="T309" s="139" t="s">
        <v>5</v>
      </c>
      <c r="U309" s="40" t="s">
        <v>41</v>
      </c>
      <c r="V309" s="140">
        <v>0.87</v>
      </c>
      <c r="W309" s="140">
        <f t="shared" si="21"/>
        <v>14.79</v>
      </c>
      <c r="X309" s="140">
        <v>0</v>
      </c>
      <c r="Y309" s="140">
        <f t="shared" si="22"/>
        <v>0</v>
      </c>
      <c r="Z309" s="140">
        <v>0</v>
      </c>
      <c r="AA309" s="141">
        <f t="shared" si="23"/>
        <v>0</v>
      </c>
      <c r="AR309" s="18" t="s">
        <v>144</v>
      </c>
      <c r="AT309" s="18" t="s">
        <v>128</v>
      </c>
      <c r="AU309" s="18" t="s">
        <v>133</v>
      </c>
      <c r="AY309" s="18" t="s">
        <v>126</v>
      </c>
      <c r="BE309" s="142">
        <f t="shared" si="24"/>
        <v>0</v>
      </c>
      <c r="BF309" s="142">
        <f t="shared" si="25"/>
        <v>0</v>
      </c>
      <c r="BG309" s="142">
        <f t="shared" si="26"/>
        <v>0</v>
      </c>
      <c r="BH309" s="142">
        <f t="shared" si="27"/>
        <v>0</v>
      </c>
      <c r="BI309" s="142">
        <f t="shared" si="28"/>
        <v>0</v>
      </c>
      <c r="BJ309" s="18" t="s">
        <v>133</v>
      </c>
      <c r="BK309" s="143">
        <f t="shared" si="29"/>
        <v>0</v>
      </c>
      <c r="BL309" s="18" t="s">
        <v>144</v>
      </c>
      <c r="BM309" s="18" t="s">
        <v>850</v>
      </c>
    </row>
    <row r="310" spans="2:65" s="1" customFormat="1" ht="51" customHeight="1">
      <c r="B310" s="133"/>
      <c r="C310" s="144" t="s">
        <v>851</v>
      </c>
      <c r="D310" s="144" t="s">
        <v>147</v>
      </c>
      <c r="E310" s="145" t="s">
        <v>852</v>
      </c>
      <c r="F310" s="203" t="s">
        <v>853</v>
      </c>
      <c r="G310" s="203"/>
      <c r="H310" s="203"/>
      <c r="I310" s="203"/>
      <c r="J310" s="146" t="s">
        <v>131</v>
      </c>
      <c r="K310" s="147">
        <v>17</v>
      </c>
      <c r="L310" s="204"/>
      <c r="M310" s="204"/>
      <c r="N310" s="204">
        <f t="shared" si="20"/>
        <v>0</v>
      </c>
      <c r="O310" s="190"/>
      <c r="P310" s="190"/>
      <c r="Q310" s="190"/>
      <c r="R310" s="138"/>
      <c r="T310" s="139" t="s">
        <v>5</v>
      </c>
      <c r="U310" s="40" t="s">
        <v>41</v>
      </c>
      <c r="V310" s="140">
        <v>0</v>
      </c>
      <c r="W310" s="140">
        <f t="shared" si="21"/>
        <v>0</v>
      </c>
      <c r="X310" s="140">
        <v>1.1670000000000001E-3</v>
      </c>
      <c r="Y310" s="140">
        <f t="shared" si="22"/>
        <v>1.9839000000000002E-2</v>
      </c>
      <c r="Z310" s="140">
        <v>0</v>
      </c>
      <c r="AA310" s="141">
        <f t="shared" si="23"/>
        <v>0</v>
      </c>
      <c r="AR310" s="18" t="s">
        <v>338</v>
      </c>
      <c r="AT310" s="18" t="s">
        <v>147</v>
      </c>
      <c r="AU310" s="18" t="s">
        <v>133</v>
      </c>
      <c r="AY310" s="18" t="s">
        <v>126</v>
      </c>
      <c r="BE310" s="142">
        <f t="shared" si="24"/>
        <v>0</v>
      </c>
      <c r="BF310" s="142">
        <f t="shared" si="25"/>
        <v>0</v>
      </c>
      <c r="BG310" s="142">
        <f t="shared" si="26"/>
        <v>0</v>
      </c>
      <c r="BH310" s="142">
        <f t="shared" si="27"/>
        <v>0</v>
      </c>
      <c r="BI310" s="142">
        <f t="shared" si="28"/>
        <v>0</v>
      </c>
      <c r="BJ310" s="18" t="s">
        <v>133</v>
      </c>
      <c r="BK310" s="143">
        <f t="shared" si="29"/>
        <v>0</v>
      </c>
      <c r="BL310" s="18" t="s">
        <v>144</v>
      </c>
      <c r="BM310" s="18" t="s">
        <v>854</v>
      </c>
    </row>
    <row r="311" spans="2:65" s="1" customFormat="1" ht="25.5" customHeight="1">
      <c r="B311" s="133"/>
      <c r="C311" s="134" t="s">
        <v>855</v>
      </c>
      <c r="D311" s="134" t="s">
        <v>128</v>
      </c>
      <c r="E311" s="135" t="s">
        <v>848</v>
      </c>
      <c r="F311" s="189" t="s">
        <v>849</v>
      </c>
      <c r="G311" s="189"/>
      <c r="H311" s="189"/>
      <c r="I311" s="189"/>
      <c r="J311" s="136" t="s">
        <v>131</v>
      </c>
      <c r="K311" s="137">
        <v>2</v>
      </c>
      <c r="L311" s="190"/>
      <c r="M311" s="190"/>
      <c r="N311" s="190">
        <f t="shared" si="20"/>
        <v>0</v>
      </c>
      <c r="O311" s="190"/>
      <c r="P311" s="190"/>
      <c r="Q311" s="190"/>
      <c r="R311" s="138"/>
      <c r="T311" s="139" t="s">
        <v>5</v>
      </c>
      <c r="U311" s="40" t="s">
        <v>41</v>
      </c>
      <c r="V311" s="140">
        <v>0.87</v>
      </c>
      <c r="W311" s="140">
        <f t="shared" si="21"/>
        <v>1.74</v>
      </c>
      <c r="X311" s="140">
        <v>0</v>
      </c>
      <c r="Y311" s="140">
        <f t="shared" si="22"/>
        <v>0</v>
      </c>
      <c r="Z311" s="140">
        <v>0</v>
      </c>
      <c r="AA311" s="141">
        <f t="shared" si="23"/>
        <v>0</v>
      </c>
      <c r="AR311" s="18" t="s">
        <v>144</v>
      </c>
      <c r="AT311" s="18" t="s">
        <v>128</v>
      </c>
      <c r="AU311" s="18" t="s">
        <v>133</v>
      </c>
      <c r="AY311" s="18" t="s">
        <v>126</v>
      </c>
      <c r="BE311" s="142">
        <f t="shared" si="24"/>
        <v>0</v>
      </c>
      <c r="BF311" s="142">
        <f t="shared" si="25"/>
        <v>0</v>
      </c>
      <c r="BG311" s="142">
        <f t="shared" si="26"/>
        <v>0</v>
      </c>
      <c r="BH311" s="142">
        <f t="shared" si="27"/>
        <v>0</v>
      </c>
      <c r="BI311" s="142">
        <f t="shared" si="28"/>
        <v>0</v>
      </c>
      <c r="BJ311" s="18" t="s">
        <v>133</v>
      </c>
      <c r="BK311" s="143">
        <f t="shared" si="29"/>
        <v>0</v>
      </c>
      <c r="BL311" s="18" t="s">
        <v>144</v>
      </c>
      <c r="BM311" s="18" t="s">
        <v>856</v>
      </c>
    </row>
    <row r="312" spans="2:65" s="1" customFormat="1" ht="16.5" customHeight="1">
      <c r="B312" s="133"/>
      <c r="C312" s="144" t="s">
        <v>857</v>
      </c>
      <c r="D312" s="144" t="s">
        <v>147</v>
      </c>
      <c r="E312" s="145" t="s">
        <v>858</v>
      </c>
      <c r="F312" s="203" t="s">
        <v>859</v>
      </c>
      <c r="G312" s="203"/>
      <c r="H312" s="203"/>
      <c r="I312" s="203"/>
      <c r="J312" s="146" t="s">
        <v>131</v>
      </c>
      <c r="K312" s="147">
        <v>2</v>
      </c>
      <c r="L312" s="204"/>
      <c r="M312" s="204"/>
      <c r="N312" s="204">
        <f t="shared" si="20"/>
        <v>0</v>
      </c>
      <c r="O312" s="190"/>
      <c r="P312" s="190"/>
      <c r="Q312" s="190"/>
      <c r="R312" s="138"/>
      <c r="T312" s="139" t="s">
        <v>5</v>
      </c>
      <c r="U312" s="40" t="s">
        <v>41</v>
      </c>
      <c r="V312" s="140">
        <v>0</v>
      </c>
      <c r="W312" s="140">
        <f t="shared" si="21"/>
        <v>0</v>
      </c>
      <c r="X312" s="140">
        <v>3.2000000000000003E-4</v>
      </c>
      <c r="Y312" s="140">
        <f t="shared" si="22"/>
        <v>6.4000000000000005E-4</v>
      </c>
      <c r="Z312" s="140">
        <v>0</v>
      </c>
      <c r="AA312" s="141">
        <f t="shared" si="23"/>
        <v>0</v>
      </c>
      <c r="AR312" s="18" t="s">
        <v>150</v>
      </c>
      <c r="AT312" s="18" t="s">
        <v>147</v>
      </c>
      <c r="AU312" s="18" t="s">
        <v>133</v>
      </c>
      <c r="AY312" s="18" t="s">
        <v>126</v>
      </c>
      <c r="BE312" s="142">
        <f t="shared" si="24"/>
        <v>0</v>
      </c>
      <c r="BF312" s="142">
        <f t="shared" si="25"/>
        <v>0</v>
      </c>
      <c r="BG312" s="142">
        <f t="shared" si="26"/>
        <v>0</v>
      </c>
      <c r="BH312" s="142">
        <f t="shared" si="27"/>
        <v>0</v>
      </c>
      <c r="BI312" s="142">
        <f t="shared" si="28"/>
        <v>0</v>
      </c>
      <c r="BJ312" s="18" t="s">
        <v>133</v>
      </c>
      <c r="BK312" s="143">
        <f t="shared" si="29"/>
        <v>0</v>
      </c>
      <c r="BL312" s="18" t="s">
        <v>150</v>
      </c>
      <c r="BM312" s="18" t="s">
        <v>860</v>
      </c>
    </row>
    <row r="313" spans="2:65" s="1" customFormat="1" ht="25.5" customHeight="1">
      <c r="B313" s="133"/>
      <c r="C313" s="134" t="s">
        <v>861</v>
      </c>
      <c r="D313" s="134" t="s">
        <v>128</v>
      </c>
      <c r="E313" s="135" t="s">
        <v>862</v>
      </c>
      <c r="F313" s="189" t="s">
        <v>863</v>
      </c>
      <c r="G313" s="189"/>
      <c r="H313" s="189"/>
      <c r="I313" s="189"/>
      <c r="J313" s="136" t="s">
        <v>131</v>
      </c>
      <c r="K313" s="137">
        <v>11</v>
      </c>
      <c r="L313" s="190"/>
      <c r="M313" s="190"/>
      <c r="N313" s="190">
        <f t="shared" si="20"/>
        <v>0</v>
      </c>
      <c r="O313" s="190"/>
      <c r="P313" s="190"/>
      <c r="Q313" s="190"/>
      <c r="R313" s="138"/>
      <c r="T313" s="139" t="s">
        <v>5</v>
      </c>
      <c r="U313" s="40" t="s">
        <v>41</v>
      </c>
      <c r="V313" s="140">
        <v>1.7</v>
      </c>
      <c r="W313" s="140">
        <f t="shared" si="21"/>
        <v>18.7</v>
      </c>
      <c r="X313" s="140">
        <v>0</v>
      </c>
      <c r="Y313" s="140">
        <f t="shared" si="22"/>
        <v>0</v>
      </c>
      <c r="Z313" s="140">
        <v>0</v>
      </c>
      <c r="AA313" s="141">
        <f t="shared" si="23"/>
        <v>0</v>
      </c>
      <c r="AR313" s="18" t="s">
        <v>144</v>
      </c>
      <c r="AT313" s="18" t="s">
        <v>128</v>
      </c>
      <c r="AU313" s="18" t="s">
        <v>133</v>
      </c>
      <c r="AY313" s="18" t="s">
        <v>126</v>
      </c>
      <c r="BE313" s="142">
        <f t="shared" si="24"/>
        <v>0</v>
      </c>
      <c r="BF313" s="142">
        <f t="shared" si="25"/>
        <v>0</v>
      </c>
      <c r="BG313" s="142">
        <f t="shared" si="26"/>
        <v>0</v>
      </c>
      <c r="BH313" s="142">
        <f t="shared" si="27"/>
        <v>0</v>
      </c>
      <c r="BI313" s="142">
        <f t="shared" si="28"/>
        <v>0</v>
      </c>
      <c r="BJ313" s="18" t="s">
        <v>133</v>
      </c>
      <c r="BK313" s="143">
        <f t="shared" si="29"/>
        <v>0</v>
      </c>
      <c r="BL313" s="18" t="s">
        <v>144</v>
      </c>
      <c r="BM313" s="18" t="s">
        <v>864</v>
      </c>
    </row>
    <row r="314" spans="2:65" s="1" customFormat="1" ht="51" customHeight="1">
      <c r="B314" s="133"/>
      <c r="C314" s="144" t="s">
        <v>865</v>
      </c>
      <c r="D314" s="144" t="s">
        <v>147</v>
      </c>
      <c r="E314" s="145" t="s">
        <v>866</v>
      </c>
      <c r="F314" s="203" t="s">
        <v>867</v>
      </c>
      <c r="G314" s="203"/>
      <c r="H314" s="203"/>
      <c r="I314" s="203"/>
      <c r="J314" s="146" t="s">
        <v>131</v>
      </c>
      <c r="K314" s="147">
        <v>2</v>
      </c>
      <c r="L314" s="204"/>
      <c r="M314" s="204"/>
      <c r="N314" s="204">
        <f t="shared" si="20"/>
        <v>0</v>
      </c>
      <c r="O314" s="190"/>
      <c r="P314" s="190"/>
      <c r="Q314" s="190"/>
      <c r="R314" s="138"/>
      <c r="T314" s="139" t="s">
        <v>5</v>
      </c>
      <c r="U314" s="40" t="s">
        <v>41</v>
      </c>
      <c r="V314" s="140">
        <v>0</v>
      </c>
      <c r="W314" s="140">
        <f t="shared" si="21"/>
        <v>0</v>
      </c>
      <c r="X314" s="140">
        <v>3.4150000000000001E-3</v>
      </c>
      <c r="Y314" s="140">
        <f t="shared" si="22"/>
        <v>6.8300000000000001E-3</v>
      </c>
      <c r="Z314" s="140">
        <v>0</v>
      </c>
      <c r="AA314" s="141">
        <f t="shared" si="23"/>
        <v>0</v>
      </c>
      <c r="AR314" s="18" t="s">
        <v>338</v>
      </c>
      <c r="AT314" s="18" t="s">
        <v>147</v>
      </c>
      <c r="AU314" s="18" t="s">
        <v>133</v>
      </c>
      <c r="AY314" s="18" t="s">
        <v>126</v>
      </c>
      <c r="BE314" s="142">
        <f t="shared" si="24"/>
        <v>0</v>
      </c>
      <c r="BF314" s="142">
        <f t="shared" si="25"/>
        <v>0</v>
      </c>
      <c r="BG314" s="142">
        <f t="shared" si="26"/>
        <v>0</v>
      </c>
      <c r="BH314" s="142">
        <f t="shared" si="27"/>
        <v>0</v>
      </c>
      <c r="BI314" s="142">
        <f t="shared" si="28"/>
        <v>0</v>
      </c>
      <c r="BJ314" s="18" t="s">
        <v>133</v>
      </c>
      <c r="BK314" s="143">
        <f t="shared" si="29"/>
        <v>0</v>
      </c>
      <c r="BL314" s="18" t="s">
        <v>144</v>
      </c>
      <c r="BM314" s="18" t="s">
        <v>868</v>
      </c>
    </row>
    <row r="315" spans="2:65" s="1" customFormat="1" ht="51" customHeight="1">
      <c r="B315" s="133"/>
      <c r="C315" s="144" t="s">
        <v>869</v>
      </c>
      <c r="D315" s="144" t="s">
        <v>147</v>
      </c>
      <c r="E315" s="145" t="s">
        <v>870</v>
      </c>
      <c r="F315" s="203" t="s">
        <v>871</v>
      </c>
      <c r="G315" s="203"/>
      <c r="H315" s="203"/>
      <c r="I315" s="203"/>
      <c r="J315" s="146" t="s">
        <v>131</v>
      </c>
      <c r="K315" s="147">
        <v>2</v>
      </c>
      <c r="L315" s="204"/>
      <c r="M315" s="204"/>
      <c r="N315" s="204">
        <f t="shared" si="20"/>
        <v>0</v>
      </c>
      <c r="O315" s="190"/>
      <c r="P315" s="190"/>
      <c r="Q315" s="190"/>
      <c r="R315" s="138"/>
      <c r="T315" s="139" t="s">
        <v>5</v>
      </c>
      <c r="U315" s="40" t="s">
        <v>41</v>
      </c>
      <c r="V315" s="140">
        <v>0</v>
      </c>
      <c r="W315" s="140">
        <f t="shared" si="21"/>
        <v>0</v>
      </c>
      <c r="X315" s="140">
        <v>2.7499999999999998E-3</v>
      </c>
      <c r="Y315" s="140">
        <f t="shared" si="22"/>
        <v>5.4999999999999997E-3</v>
      </c>
      <c r="Z315" s="140">
        <v>0</v>
      </c>
      <c r="AA315" s="141">
        <f t="shared" si="23"/>
        <v>0</v>
      </c>
      <c r="AR315" s="18" t="s">
        <v>338</v>
      </c>
      <c r="AT315" s="18" t="s">
        <v>147</v>
      </c>
      <c r="AU315" s="18" t="s">
        <v>133</v>
      </c>
      <c r="AY315" s="18" t="s">
        <v>126</v>
      </c>
      <c r="BE315" s="142">
        <f t="shared" si="24"/>
        <v>0</v>
      </c>
      <c r="BF315" s="142">
        <f t="shared" si="25"/>
        <v>0</v>
      </c>
      <c r="BG315" s="142">
        <f t="shared" si="26"/>
        <v>0</v>
      </c>
      <c r="BH315" s="142">
        <f t="shared" si="27"/>
        <v>0</v>
      </c>
      <c r="BI315" s="142">
        <f t="shared" si="28"/>
        <v>0</v>
      </c>
      <c r="BJ315" s="18" t="s">
        <v>133</v>
      </c>
      <c r="BK315" s="143">
        <f t="shared" si="29"/>
        <v>0</v>
      </c>
      <c r="BL315" s="18" t="s">
        <v>144</v>
      </c>
      <c r="BM315" s="18" t="s">
        <v>872</v>
      </c>
    </row>
    <row r="316" spans="2:65" s="1" customFormat="1" ht="51" customHeight="1">
      <c r="B316" s="133"/>
      <c r="C316" s="144" t="s">
        <v>873</v>
      </c>
      <c r="D316" s="144" t="s">
        <v>147</v>
      </c>
      <c r="E316" s="145" t="s">
        <v>874</v>
      </c>
      <c r="F316" s="203" t="s">
        <v>875</v>
      </c>
      <c r="G316" s="203"/>
      <c r="H316" s="203"/>
      <c r="I316" s="203"/>
      <c r="J316" s="146" t="s">
        <v>131</v>
      </c>
      <c r="K316" s="147">
        <v>2</v>
      </c>
      <c r="L316" s="204"/>
      <c r="M316" s="204"/>
      <c r="N316" s="204">
        <f t="shared" ref="N316:N379" si="30">ROUND(L316*K316,3)</f>
        <v>0</v>
      </c>
      <c r="O316" s="190"/>
      <c r="P316" s="190"/>
      <c r="Q316" s="190"/>
      <c r="R316" s="138"/>
      <c r="T316" s="139" t="s">
        <v>5</v>
      </c>
      <c r="U316" s="40" t="s">
        <v>41</v>
      </c>
      <c r="V316" s="140">
        <v>0</v>
      </c>
      <c r="W316" s="140">
        <f t="shared" ref="W316:W379" si="31">V316*K316</f>
        <v>0</v>
      </c>
      <c r="X316" s="140">
        <v>2.2079999999999999E-3</v>
      </c>
      <c r="Y316" s="140">
        <f t="shared" ref="Y316:Y379" si="32">X316*K316</f>
        <v>4.4159999999999998E-3</v>
      </c>
      <c r="Z316" s="140">
        <v>0</v>
      </c>
      <c r="AA316" s="141">
        <f t="shared" ref="AA316:AA379" si="33">Z316*K316</f>
        <v>0</v>
      </c>
      <c r="AR316" s="18" t="s">
        <v>338</v>
      </c>
      <c r="AT316" s="18" t="s">
        <v>147</v>
      </c>
      <c r="AU316" s="18" t="s">
        <v>133</v>
      </c>
      <c r="AY316" s="18" t="s">
        <v>126</v>
      </c>
      <c r="BE316" s="142">
        <f t="shared" ref="BE316:BE379" si="34">IF(U316="základná",N316,0)</f>
        <v>0</v>
      </c>
      <c r="BF316" s="142">
        <f t="shared" ref="BF316:BF379" si="35">IF(U316="znížená",N316,0)</f>
        <v>0</v>
      </c>
      <c r="BG316" s="142">
        <f t="shared" ref="BG316:BG379" si="36">IF(U316="zákl. prenesená",N316,0)</f>
        <v>0</v>
      </c>
      <c r="BH316" s="142">
        <f t="shared" ref="BH316:BH379" si="37">IF(U316="zníž. prenesená",N316,0)</f>
        <v>0</v>
      </c>
      <c r="BI316" s="142">
        <f t="shared" ref="BI316:BI379" si="38">IF(U316="nulová",N316,0)</f>
        <v>0</v>
      </c>
      <c r="BJ316" s="18" t="s">
        <v>133</v>
      </c>
      <c r="BK316" s="143">
        <f t="shared" ref="BK316:BK379" si="39">ROUND(L316*K316,3)</f>
        <v>0</v>
      </c>
      <c r="BL316" s="18" t="s">
        <v>144</v>
      </c>
      <c r="BM316" s="18" t="s">
        <v>876</v>
      </c>
    </row>
    <row r="317" spans="2:65" s="1" customFormat="1" ht="51" customHeight="1">
      <c r="B317" s="133"/>
      <c r="C317" s="144" t="s">
        <v>877</v>
      </c>
      <c r="D317" s="144" t="s">
        <v>147</v>
      </c>
      <c r="E317" s="145" t="s">
        <v>878</v>
      </c>
      <c r="F317" s="203" t="s">
        <v>879</v>
      </c>
      <c r="G317" s="203"/>
      <c r="H317" s="203"/>
      <c r="I317" s="203"/>
      <c r="J317" s="146" t="s">
        <v>131</v>
      </c>
      <c r="K317" s="147">
        <v>3</v>
      </c>
      <c r="L317" s="204"/>
      <c r="M317" s="204"/>
      <c r="N317" s="204">
        <f t="shared" si="30"/>
        <v>0</v>
      </c>
      <c r="O317" s="190"/>
      <c r="P317" s="190"/>
      <c r="Q317" s="190"/>
      <c r="R317" s="138"/>
      <c r="T317" s="139" t="s">
        <v>5</v>
      </c>
      <c r="U317" s="40" t="s">
        <v>41</v>
      </c>
      <c r="V317" s="140">
        <v>0</v>
      </c>
      <c r="W317" s="140">
        <f t="shared" si="31"/>
        <v>0</v>
      </c>
      <c r="X317" s="140">
        <v>3.0100000000000001E-3</v>
      </c>
      <c r="Y317" s="140">
        <f t="shared" si="32"/>
        <v>9.0299999999999998E-3</v>
      </c>
      <c r="Z317" s="140">
        <v>0</v>
      </c>
      <c r="AA317" s="141">
        <f t="shared" si="33"/>
        <v>0</v>
      </c>
      <c r="AR317" s="18" t="s">
        <v>338</v>
      </c>
      <c r="AT317" s="18" t="s">
        <v>147</v>
      </c>
      <c r="AU317" s="18" t="s">
        <v>133</v>
      </c>
      <c r="AY317" s="18" t="s">
        <v>126</v>
      </c>
      <c r="BE317" s="142">
        <f t="shared" si="34"/>
        <v>0</v>
      </c>
      <c r="BF317" s="142">
        <f t="shared" si="35"/>
        <v>0</v>
      </c>
      <c r="BG317" s="142">
        <f t="shared" si="36"/>
        <v>0</v>
      </c>
      <c r="BH317" s="142">
        <f t="shared" si="37"/>
        <v>0</v>
      </c>
      <c r="BI317" s="142">
        <f t="shared" si="38"/>
        <v>0</v>
      </c>
      <c r="BJ317" s="18" t="s">
        <v>133</v>
      </c>
      <c r="BK317" s="143">
        <f t="shared" si="39"/>
        <v>0</v>
      </c>
      <c r="BL317" s="18" t="s">
        <v>144</v>
      </c>
      <c r="BM317" s="18" t="s">
        <v>880</v>
      </c>
    </row>
    <row r="318" spans="2:65" s="1" customFormat="1" ht="51" customHeight="1">
      <c r="B318" s="133"/>
      <c r="C318" s="144" t="s">
        <v>881</v>
      </c>
      <c r="D318" s="144" t="s">
        <v>147</v>
      </c>
      <c r="E318" s="145" t="s">
        <v>882</v>
      </c>
      <c r="F318" s="203" t="s">
        <v>883</v>
      </c>
      <c r="G318" s="203"/>
      <c r="H318" s="203"/>
      <c r="I318" s="203"/>
      <c r="J318" s="146" t="s">
        <v>131</v>
      </c>
      <c r="K318" s="147">
        <v>1</v>
      </c>
      <c r="L318" s="204"/>
      <c r="M318" s="204"/>
      <c r="N318" s="204">
        <f t="shared" si="30"/>
        <v>0</v>
      </c>
      <c r="O318" s="190"/>
      <c r="P318" s="190"/>
      <c r="Q318" s="190"/>
      <c r="R318" s="138"/>
      <c r="T318" s="139" t="s">
        <v>5</v>
      </c>
      <c r="U318" s="40" t="s">
        <v>41</v>
      </c>
      <c r="V318" s="140">
        <v>0</v>
      </c>
      <c r="W318" s="140">
        <f t="shared" si="31"/>
        <v>0</v>
      </c>
      <c r="X318" s="140">
        <v>1.9629999999999999E-3</v>
      </c>
      <c r="Y318" s="140">
        <f t="shared" si="32"/>
        <v>1.9629999999999999E-3</v>
      </c>
      <c r="Z318" s="140">
        <v>0</v>
      </c>
      <c r="AA318" s="141">
        <f t="shared" si="33"/>
        <v>0</v>
      </c>
      <c r="AR318" s="18" t="s">
        <v>338</v>
      </c>
      <c r="AT318" s="18" t="s">
        <v>147</v>
      </c>
      <c r="AU318" s="18" t="s">
        <v>133</v>
      </c>
      <c r="AY318" s="18" t="s">
        <v>126</v>
      </c>
      <c r="BE318" s="142">
        <f t="shared" si="34"/>
        <v>0</v>
      </c>
      <c r="BF318" s="142">
        <f t="shared" si="35"/>
        <v>0</v>
      </c>
      <c r="BG318" s="142">
        <f t="shared" si="36"/>
        <v>0</v>
      </c>
      <c r="BH318" s="142">
        <f t="shared" si="37"/>
        <v>0</v>
      </c>
      <c r="BI318" s="142">
        <f t="shared" si="38"/>
        <v>0</v>
      </c>
      <c r="BJ318" s="18" t="s">
        <v>133</v>
      </c>
      <c r="BK318" s="143">
        <f t="shared" si="39"/>
        <v>0</v>
      </c>
      <c r="BL318" s="18" t="s">
        <v>144</v>
      </c>
      <c r="BM318" s="18" t="s">
        <v>884</v>
      </c>
    </row>
    <row r="319" spans="2:65" s="1" customFormat="1" ht="51" customHeight="1">
      <c r="B319" s="133"/>
      <c r="C319" s="144" t="s">
        <v>885</v>
      </c>
      <c r="D319" s="144" t="s">
        <v>147</v>
      </c>
      <c r="E319" s="145" t="s">
        <v>886</v>
      </c>
      <c r="F319" s="203" t="s">
        <v>887</v>
      </c>
      <c r="G319" s="203"/>
      <c r="H319" s="203"/>
      <c r="I319" s="203"/>
      <c r="J319" s="146" t="s">
        <v>131</v>
      </c>
      <c r="K319" s="147">
        <v>1</v>
      </c>
      <c r="L319" s="204"/>
      <c r="M319" s="204"/>
      <c r="N319" s="204">
        <f t="shared" si="30"/>
        <v>0</v>
      </c>
      <c r="O319" s="190"/>
      <c r="P319" s="190"/>
      <c r="Q319" s="190"/>
      <c r="R319" s="138"/>
      <c r="T319" s="139" t="s">
        <v>5</v>
      </c>
      <c r="U319" s="40" t="s">
        <v>41</v>
      </c>
      <c r="V319" s="140">
        <v>0</v>
      </c>
      <c r="W319" s="140">
        <f t="shared" si="31"/>
        <v>0</v>
      </c>
      <c r="X319" s="140">
        <v>3.9699999999999996E-3</v>
      </c>
      <c r="Y319" s="140">
        <f t="shared" si="32"/>
        <v>3.9699999999999996E-3</v>
      </c>
      <c r="Z319" s="140">
        <v>0</v>
      </c>
      <c r="AA319" s="141">
        <f t="shared" si="33"/>
        <v>0</v>
      </c>
      <c r="AR319" s="18" t="s">
        <v>338</v>
      </c>
      <c r="AT319" s="18" t="s">
        <v>147</v>
      </c>
      <c r="AU319" s="18" t="s">
        <v>133</v>
      </c>
      <c r="AY319" s="18" t="s">
        <v>126</v>
      </c>
      <c r="BE319" s="142">
        <f t="shared" si="34"/>
        <v>0</v>
      </c>
      <c r="BF319" s="142">
        <f t="shared" si="35"/>
        <v>0</v>
      </c>
      <c r="BG319" s="142">
        <f t="shared" si="36"/>
        <v>0</v>
      </c>
      <c r="BH319" s="142">
        <f t="shared" si="37"/>
        <v>0</v>
      </c>
      <c r="BI319" s="142">
        <f t="shared" si="38"/>
        <v>0</v>
      </c>
      <c r="BJ319" s="18" t="s">
        <v>133</v>
      </c>
      <c r="BK319" s="143">
        <f t="shared" si="39"/>
        <v>0</v>
      </c>
      <c r="BL319" s="18" t="s">
        <v>144</v>
      </c>
      <c r="BM319" s="18" t="s">
        <v>888</v>
      </c>
    </row>
    <row r="320" spans="2:65" s="1" customFormat="1" ht="25.5" customHeight="1">
      <c r="B320" s="133"/>
      <c r="C320" s="134" t="s">
        <v>889</v>
      </c>
      <c r="D320" s="134" t="s">
        <v>128</v>
      </c>
      <c r="E320" s="135" t="s">
        <v>862</v>
      </c>
      <c r="F320" s="189" t="s">
        <v>863</v>
      </c>
      <c r="G320" s="189"/>
      <c r="H320" s="189"/>
      <c r="I320" s="189"/>
      <c r="J320" s="136" t="s">
        <v>131</v>
      </c>
      <c r="K320" s="137">
        <v>1</v>
      </c>
      <c r="L320" s="190"/>
      <c r="M320" s="190"/>
      <c r="N320" s="190">
        <f t="shared" si="30"/>
        <v>0</v>
      </c>
      <c r="O320" s="190"/>
      <c r="P320" s="190"/>
      <c r="Q320" s="190"/>
      <c r="R320" s="138"/>
      <c r="T320" s="139" t="s">
        <v>5</v>
      </c>
      <c r="U320" s="40" t="s">
        <v>41</v>
      </c>
      <c r="V320" s="140">
        <v>1.7</v>
      </c>
      <c r="W320" s="140">
        <f t="shared" si="31"/>
        <v>1.7</v>
      </c>
      <c r="X320" s="140">
        <v>0</v>
      </c>
      <c r="Y320" s="140">
        <f t="shared" si="32"/>
        <v>0</v>
      </c>
      <c r="Z320" s="140">
        <v>0</v>
      </c>
      <c r="AA320" s="141">
        <f t="shared" si="33"/>
        <v>0</v>
      </c>
      <c r="AR320" s="18" t="s">
        <v>144</v>
      </c>
      <c r="AT320" s="18" t="s">
        <v>128</v>
      </c>
      <c r="AU320" s="18" t="s">
        <v>133</v>
      </c>
      <c r="AY320" s="18" t="s">
        <v>126</v>
      </c>
      <c r="BE320" s="142">
        <f t="shared" si="34"/>
        <v>0</v>
      </c>
      <c r="BF320" s="142">
        <f t="shared" si="35"/>
        <v>0</v>
      </c>
      <c r="BG320" s="142">
        <f t="shared" si="36"/>
        <v>0</v>
      </c>
      <c r="BH320" s="142">
        <f t="shared" si="37"/>
        <v>0</v>
      </c>
      <c r="BI320" s="142">
        <f t="shared" si="38"/>
        <v>0</v>
      </c>
      <c r="BJ320" s="18" t="s">
        <v>133</v>
      </c>
      <c r="BK320" s="143">
        <f t="shared" si="39"/>
        <v>0</v>
      </c>
      <c r="BL320" s="18" t="s">
        <v>144</v>
      </c>
      <c r="BM320" s="18" t="s">
        <v>890</v>
      </c>
    </row>
    <row r="321" spans="2:65" s="1" customFormat="1" ht="38.25" customHeight="1">
      <c r="B321" s="133"/>
      <c r="C321" s="144" t="s">
        <v>891</v>
      </c>
      <c r="D321" s="144" t="s">
        <v>147</v>
      </c>
      <c r="E321" s="145" t="s">
        <v>892</v>
      </c>
      <c r="F321" s="203" t="s">
        <v>893</v>
      </c>
      <c r="G321" s="203"/>
      <c r="H321" s="203"/>
      <c r="I321" s="203"/>
      <c r="J321" s="146" t="s">
        <v>131</v>
      </c>
      <c r="K321" s="147">
        <v>1</v>
      </c>
      <c r="L321" s="204"/>
      <c r="M321" s="204"/>
      <c r="N321" s="204">
        <f t="shared" si="30"/>
        <v>0</v>
      </c>
      <c r="O321" s="190"/>
      <c r="P321" s="190"/>
      <c r="Q321" s="190"/>
      <c r="R321" s="138"/>
      <c r="T321" s="139" t="s">
        <v>5</v>
      </c>
      <c r="U321" s="40" t="s">
        <v>41</v>
      </c>
      <c r="V321" s="140">
        <v>0</v>
      </c>
      <c r="W321" s="140">
        <f t="shared" si="31"/>
        <v>0</v>
      </c>
      <c r="X321" s="140">
        <v>1.153E-2</v>
      </c>
      <c r="Y321" s="140">
        <f t="shared" si="32"/>
        <v>1.153E-2</v>
      </c>
      <c r="Z321" s="140">
        <v>0</v>
      </c>
      <c r="AA321" s="141">
        <f t="shared" si="33"/>
        <v>0</v>
      </c>
      <c r="AR321" s="18" t="s">
        <v>150</v>
      </c>
      <c r="AT321" s="18" t="s">
        <v>147</v>
      </c>
      <c r="AU321" s="18" t="s">
        <v>133</v>
      </c>
      <c r="AY321" s="18" t="s">
        <v>126</v>
      </c>
      <c r="BE321" s="142">
        <f t="shared" si="34"/>
        <v>0</v>
      </c>
      <c r="BF321" s="142">
        <f t="shared" si="35"/>
        <v>0</v>
      </c>
      <c r="BG321" s="142">
        <f t="shared" si="36"/>
        <v>0</v>
      </c>
      <c r="BH321" s="142">
        <f t="shared" si="37"/>
        <v>0</v>
      </c>
      <c r="BI321" s="142">
        <f t="shared" si="38"/>
        <v>0</v>
      </c>
      <c r="BJ321" s="18" t="s">
        <v>133</v>
      </c>
      <c r="BK321" s="143">
        <f t="shared" si="39"/>
        <v>0</v>
      </c>
      <c r="BL321" s="18" t="s">
        <v>150</v>
      </c>
      <c r="BM321" s="18" t="s">
        <v>894</v>
      </c>
    </row>
    <row r="322" spans="2:65" s="1" customFormat="1" ht="25.5" customHeight="1">
      <c r="B322" s="133"/>
      <c r="C322" s="134" t="s">
        <v>895</v>
      </c>
      <c r="D322" s="134" t="s">
        <v>128</v>
      </c>
      <c r="E322" s="135" t="s">
        <v>896</v>
      </c>
      <c r="F322" s="189" t="s">
        <v>897</v>
      </c>
      <c r="G322" s="189"/>
      <c r="H322" s="189"/>
      <c r="I322" s="189"/>
      <c r="J322" s="136" t="s">
        <v>131</v>
      </c>
      <c r="K322" s="137">
        <v>10</v>
      </c>
      <c r="L322" s="190"/>
      <c r="M322" s="190"/>
      <c r="N322" s="190">
        <f t="shared" si="30"/>
        <v>0</v>
      </c>
      <c r="O322" s="190"/>
      <c r="P322" s="190"/>
      <c r="Q322" s="190"/>
      <c r="R322" s="138"/>
      <c r="T322" s="139" t="s">
        <v>5</v>
      </c>
      <c r="U322" s="40" t="s">
        <v>41</v>
      </c>
      <c r="V322" s="140">
        <v>3.25</v>
      </c>
      <c r="W322" s="140">
        <f t="shared" si="31"/>
        <v>32.5</v>
      </c>
      <c r="X322" s="140">
        <v>0</v>
      </c>
      <c r="Y322" s="140">
        <f t="shared" si="32"/>
        <v>0</v>
      </c>
      <c r="Z322" s="140">
        <v>0</v>
      </c>
      <c r="AA322" s="141">
        <f t="shared" si="33"/>
        <v>0</v>
      </c>
      <c r="AR322" s="18" t="s">
        <v>144</v>
      </c>
      <c r="AT322" s="18" t="s">
        <v>128</v>
      </c>
      <c r="AU322" s="18" t="s">
        <v>133</v>
      </c>
      <c r="AY322" s="18" t="s">
        <v>126</v>
      </c>
      <c r="BE322" s="142">
        <f t="shared" si="34"/>
        <v>0</v>
      </c>
      <c r="BF322" s="142">
        <f t="shared" si="35"/>
        <v>0</v>
      </c>
      <c r="BG322" s="142">
        <f t="shared" si="36"/>
        <v>0</v>
      </c>
      <c r="BH322" s="142">
        <f t="shared" si="37"/>
        <v>0</v>
      </c>
      <c r="BI322" s="142">
        <f t="shared" si="38"/>
        <v>0</v>
      </c>
      <c r="BJ322" s="18" t="s">
        <v>133</v>
      </c>
      <c r="BK322" s="143">
        <f t="shared" si="39"/>
        <v>0</v>
      </c>
      <c r="BL322" s="18" t="s">
        <v>144</v>
      </c>
      <c r="BM322" s="18" t="s">
        <v>898</v>
      </c>
    </row>
    <row r="323" spans="2:65" s="1" customFormat="1" ht="63.75" customHeight="1">
      <c r="B323" s="133"/>
      <c r="C323" s="144" t="s">
        <v>899</v>
      </c>
      <c r="D323" s="144" t="s">
        <v>147</v>
      </c>
      <c r="E323" s="145" t="s">
        <v>900</v>
      </c>
      <c r="F323" s="203" t="s">
        <v>901</v>
      </c>
      <c r="G323" s="203"/>
      <c r="H323" s="203"/>
      <c r="I323" s="203"/>
      <c r="J323" s="146" t="s">
        <v>131</v>
      </c>
      <c r="K323" s="147">
        <v>4</v>
      </c>
      <c r="L323" s="204"/>
      <c r="M323" s="204"/>
      <c r="N323" s="204">
        <f t="shared" si="30"/>
        <v>0</v>
      </c>
      <c r="O323" s="190"/>
      <c r="P323" s="190"/>
      <c r="Q323" s="190"/>
      <c r="R323" s="138"/>
      <c r="T323" s="139" t="s">
        <v>5</v>
      </c>
      <c r="U323" s="40" t="s">
        <v>41</v>
      </c>
      <c r="V323" s="140">
        <v>0</v>
      </c>
      <c r="W323" s="140">
        <f t="shared" si="31"/>
        <v>0</v>
      </c>
      <c r="X323" s="140">
        <v>2.4500000000000001E-2</v>
      </c>
      <c r="Y323" s="140">
        <f t="shared" si="32"/>
        <v>9.8000000000000004E-2</v>
      </c>
      <c r="Z323" s="140">
        <v>0</v>
      </c>
      <c r="AA323" s="141">
        <f t="shared" si="33"/>
        <v>0</v>
      </c>
      <c r="AR323" s="18" t="s">
        <v>338</v>
      </c>
      <c r="AT323" s="18" t="s">
        <v>147</v>
      </c>
      <c r="AU323" s="18" t="s">
        <v>133</v>
      </c>
      <c r="AY323" s="18" t="s">
        <v>126</v>
      </c>
      <c r="BE323" s="142">
        <f t="shared" si="34"/>
        <v>0</v>
      </c>
      <c r="BF323" s="142">
        <f t="shared" si="35"/>
        <v>0</v>
      </c>
      <c r="BG323" s="142">
        <f t="shared" si="36"/>
        <v>0</v>
      </c>
      <c r="BH323" s="142">
        <f t="shared" si="37"/>
        <v>0</v>
      </c>
      <c r="BI323" s="142">
        <f t="shared" si="38"/>
        <v>0</v>
      </c>
      <c r="BJ323" s="18" t="s">
        <v>133</v>
      </c>
      <c r="BK323" s="143">
        <f t="shared" si="39"/>
        <v>0</v>
      </c>
      <c r="BL323" s="18" t="s">
        <v>144</v>
      </c>
      <c r="BM323" s="18" t="s">
        <v>902</v>
      </c>
    </row>
    <row r="324" spans="2:65" s="1" customFormat="1" ht="51" customHeight="1">
      <c r="B324" s="133"/>
      <c r="C324" s="144" t="s">
        <v>903</v>
      </c>
      <c r="D324" s="144" t="s">
        <v>147</v>
      </c>
      <c r="E324" s="145" t="s">
        <v>904</v>
      </c>
      <c r="F324" s="203" t="s">
        <v>905</v>
      </c>
      <c r="G324" s="203"/>
      <c r="H324" s="203"/>
      <c r="I324" s="203"/>
      <c r="J324" s="146" t="s">
        <v>131</v>
      </c>
      <c r="K324" s="147">
        <v>1</v>
      </c>
      <c r="L324" s="204"/>
      <c r="M324" s="204"/>
      <c r="N324" s="204">
        <f t="shared" si="30"/>
        <v>0</v>
      </c>
      <c r="O324" s="190"/>
      <c r="P324" s="190"/>
      <c r="Q324" s="190"/>
      <c r="R324" s="138"/>
      <c r="T324" s="139" t="s">
        <v>5</v>
      </c>
      <c r="U324" s="40" t="s">
        <v>41</v>
      </c>
      <c r="V324" s="140">
        <v>0</v>
      </c>
      <c r="W324" s="140">
        <f t="shared" si="31"/>
        <v>0</v>
      </c>
      <c r="X324" s="140">
        <v>3.0200000000000001E-2</v>
      </c>
      <c r="Y324" s="140">
        <f t="shared" si="32"/>
        <v>3.0200000000000001E-2</v>
      </c>
      <c r="Z324" s="140">
        <v>0</v>
      </c>
      <c r="AA324" s="141">
        <f t="shared" si="33"/>
        <v>0</v>
      </c>
      <c r="AR324" s="18" t="s">
        <v>338</v>
      </c>
      <c r="AT324" s="18" t="s">
        <v>147</v>
      </c>
      <c r="AU324" s="18" t="s">
        <v>133</v>
      </c>
      <c r="AY324" s="18" t="s">
        <v>126</v>
      </c>
      <c r="BE324" s="142">
        <f t="shared" si="34"/>
        <v>0</v>
      </c>
      <c r="BF324" s="142">
        <f t="shared" si="35"/>
        <v>0</v>
      </c>
      <c r="BG324" s="142">
        <f t="shared" si="36"/>
        <v>0</v>
      </c>
      <c r="BH324" s="142">
        <f t="shared" si="37"/>
        <v>0</v>
      </c>
      <c r="BI324" s="142">
        <f t="shared" si="38"/>
        <v>0</v>
      </c>
      <c r="BJ324" s="18" t="s">
        <v>133</v>
      </c>
      <c r="BK324" s="143">
        <f t="shared" si="39"/>
        <v>0</v>
      </c>
      <c r="BL324" s="18" t="s">
        <v>144</v>
      </c>
      <c r="BM324" s="18" t="s">
        <v>906</v>
      </c>
    </row>
    <row r="325" spans="2:65" s="1" customFormat="1" ht="51" customHeight="1">
      <c r="B325" s="133"/>
      <c r="C325" s="144" t="s">
        <v>907</v>
      </c>
      <c r="D325" s="144" t="s">
        <v>147</v>
      </c>
      <c r="E325" s="145" t="s">
        <v>908</v>
      </c>
      <c r="F325" s="203" t="s">
        <v>909</v>
      </c>
      <c r="G325" s="203"/>
      <c r="H325" s="203"/>
      <c r="I325" s="203"/>
      <c r="J325" s="146" t="s">
        <v>131</v>
      </c>
      <c r="K325" s="147">
        <v>1</v>
      </c>
      <c r="L325" s="204"/>
      <c r="M325" s="204"/>
      <c r="N325" s="204">
        <f t="shared" si="30"/>
        <v>0</v>
      </c>
      <c r="O325" s="190"/>
      <c r="P325" s="190"/>
      <c r="Q325" s="190"/>
      <c r="R325" s="138"/>
      <c r="T325" s="139" t="s">
        <v>5</v>
      </c>
      <c r="U325" s="40" t="s">
        <v>41</v>
      </c>
      <c r="V325" s="140">
        <v>0</v>
      </c>
      <c r="W325" s="140">
        <f t="shared" si="31"/>
        <v>0</v>
      </c>
      <c r="X325" s="140">
        <v>2.4500000000000001E-2</v>
      </c>
      <c r="Y325" s="140">
        <f t="shared" si="32"/>
        <v>2.4500000000000001E-2</v>
      </c>
      <c r="Z325" s="140">
        <v>0</v>
      </c>
      <c r="AA325" s="141">
        <f t="shared" si="33"/>
        <v>0</v>
      </c>
      <c r="AR325" s="18" t="s">
        <v>338</v>
      </c>
      <c r="AT325" s="18" t="s">
        <v>147</v>
      </c>
      <c r="AU325" s="18" t="s">
        <v>133</v>
      </c>
      <c r="AY325" s="18" t="s">
        <v>126</v>
      </c>
      <c r="BE325" s="142">
        <f t="shared" si="34"/>
        <v>0</v>
      </c>
      <c r="BF325" s="142">
        <f t="shared" si="35"/>
        <v>0</v>
      </c>
      <c r="BG325" s="142">
        <f t="shared" si="36"/>
        <v>0</v>
      </c>
      <c r="BH325" s="142">
        <f t="shared" si="37"/>
        <v>0</v>
      </c>
      <c r="BI325" s="142">
        <f t="shared" si="38"/>
        <v>0</v>
      </c>
      <c r="BJ325" s="18" t="s">
        <v>133</v>
      </c>
      <c r="BK325" s="143">
        <f t="shared" si="39"/>
        <v>0</v>
      </c>
      <c r="BL325" s="18" t="s">
        <v>144</v>
      </c>
      <c r="BM325" s="18" t="s">
        <v>910</v>
      </c>
    </row>
    <row r="326" spans="2:65" s="1" customFormat="1" ht="51" customHeight="1">
      <c r="B326" s="133"/>
      <c r="C326" s="144" t="s">
        <v>911</v>
      </c>
      <c r="D326" s="144" t="s">
        <v>147</v>
      </c>
      <c r="E326" s="145" t="s">
        <v>912</v>
      </c>
      <c r="F326" s="203" t="s">
        <v>913</v>
      </c>
      <c r="G326" s="203"/>
      <c r="H326" s="203"/>
      <c r="I326" s="203"/>
      <c r="J326" s="146" t="s">
        <v>131</v>
      </c>
      <c r="K326" s="147">
        <v>3</v>
      </c>
      <c r="L326" s="204"/>
      <c r="M326" s="204"/>
      <c r="N326" s="204">
        <f t="shared" si="30"/>
        <v>0</v>
      </c>
      <c r="O326" s="190"/>
      <c r="P326" s="190"/>
      <c r="Q326" s="190"/>
      <c r="R326" s="138"/>
      <c r="T326" s="139" t="s">
        <v>5</v>
      </c>
      <c r="U326" s="40" t="s">
        <v>41</v>
      </c>
      <c r="V326" s="140">
        <v>0</v>
      </c>
      <c r="W326" s="140">
        <f t="shared" si="31"/>
        <v>0</v>
      </c>
      <c r="X326" s="140">
        <v>1.4250000000000001E-2</v>
      </c>
      <c r="Y326" s="140">
        <f t="shared" si="32"/>
        <v>4.2750000000000003E-2</v>
      </c>
      <c r="Z326" s="140">
        <v>0</v>
      </c>
      <c r="AA326" s="141">
        <f t="shared" si="33"/>
        <v>0</v>
      </c>
      <c r="AR326" s="18" t="s">
        <v>338</v>
      </c>
      <c r="AT326" s="18" t="s">
        <v>147</v>
      </c>
      <c r="AU326" s="18" t="s">
        <v>133</v>
      </c>
      <c r="AY326" s="18" t="s">
        <v>126</v>
      </c>
      <c r="BE326" s="142">
        <f t="shared" si="34"/>
        <v>0</v>
      </c>
      <c r="BF326" s="142">
        <f t="shared" si="35"/>
        <v>0</v>
      </c>
      <c r="BG326" s="142">
        <f t="shared" si="36"/>
        <v>0</v>
      </c>
      <c r="BH326" s="142">
        <f t="shared" si="37"/>
        <v>0</v>
      </c>
      <c r="BI326" s="142">
        <f t="shared" si="38"/>
        <v>0</v>
      </c>
      <c r="BJ326" s="18" t="s">
        <v>133</v>
      </c>
      <c r="BK326" s="143">
        <f t="shared" si="39"/>
        <v>0</v>
      </c>
      <c r="BL326" s="18" t="s">
        <v>144</v>
      </c>
      <c r="BM326" s="18" t="s">
        <v>914</v>
      </c>
    </row>
    <row r="327" spans="2:65" s="1" customFormat="1" ht="51" customHeight="1">
      <c r="B327" s="133"/>
      <c r="C327" s="144" t="s">
        <v>915</v>
      </c>
      <c r="D327" s="144" t="s">
        <v>147</v>
      </c>
      <c r="E327" s="145" t="s">
        <v>916</v>
      </c>
      <c r="F327" s="203" t="s">
        <v>917</v>
      </c>
      <c r="G327" s="203"/>
      <c r="H327" s="203"/>
      <c r="I327" s="203"/>
      <c r="J327" s="146" t="s">
        <v>131</v>
      </c>
      <c r="K327" s="147">
        <v>1</v>
      </c>
      <c r="L327" s="204"/>
      <c r="M327" s="204"/>
      <c r="N327" s="204">
        <f t="shared" si="30"/>
        <v>0</v>
      </c>
      <c r="O327" s="190"/>
      <c r="P327" s="190"/>
      <c r="Q327" s="190"/>
      <c r="R327" s="138"/>
      <c r="T327" s="139" t="s">
        <v>5</v>
      </c>
      <c r="U327" s="40" t="s">
        <v>41</v>
      </c>
      <c r="V327" s="140">
        <v>0</v>
      </c>
      <c r="W327" s="140">
        <f t="shared" si="31"/>
        <v>0</v>
      </c>
      <c r="X327" s="140">
        <v>1.35E-2</v>
      </c>
      <c r="Y327" s="140">
        <f t="shared" si="32"/>
        <v>1.35E-2</v>
      </c>
      <c r="Z327" s="140">
        <v>0</v>
      </c>
      <c r="AA327" s="141">
        <f t="shared" si="33"/>
        <v>0</v>
      </c>
      <c r="AR327" s="18" t="s">
        <v>338</v>
      </c>
      <c r="AT327" s="18" t="s">
        <v>147</v>
      </c>
      <c r="AU327" s="18" t="s">
        <v>133</v>
      </c>
      <c r="AY327" s="18" t="s">
        <v>126</v>
      </c>
      <c r="BE327" s="142">
        <f t="shared" si="34"/>
        <v>0</v>
      </c>
      <c r="BF327" s="142">
        <f t="shared" si="35"/>
        <v>0</v>
      </c>
      <c r="BG327" s="142">
        <f t="shared" si="36"/>
        <v>0</v>
      </c>
      <c r="BH327" s="142">
        <f t="shared" si="37"/>
        <v>0</v>
      </c>
      <c r="BI327" s="142">
        <f t="shared" si="38"/>
        <v>0</v>
      </c>
      <c r="BJ327" s="18" t="s">
        <v>133</v>
      </c>
      <c r="BK327" s="143">
        <f t="shared" si="39"/>
        <v>0</v>
      </c>
      <c r="BL327" s="18" t="s">
        <v>144</v>
      </c>
      <c r="BM327" s="18" t="s">
        <v>918</v>
      </c>
    </row>
    <row r="328" spans="2:65" s="1" customFormat="1" ht="16.5" customHeight="1">
      <c r="B328" s="133"/>
      <c r="C328" s="134" t="s">
        <v>919</v>
      </c>
      <c r="D328" s="134" t="s">
        <v>128</v>
      </c>
      <c r="E328" s="135" t="s">
        <v>920</v>
      </c>
      <c r="F328" s="189" t="s">
        <v>921</v>
      </c>
      <c r="G328" s="189"/>
      <c r="H328" s="189"/>
      <c r="I328" s="189"/>
      <c r="J328" s="136" t="s">
        <v>131</v>
      </c>
      <c r="K328" s="137">
        <v>167</v>
      </c>
      <c r="L328" s="190"/>
      <c r="M328" s="190"/>
      <c r="N328" s="190">
        <f t="shared" si="30"/>
        <v>0</v>
      </c>
      <c r="O328" s="190"/>
      <c r="P328" s="190"/>
      <c r="Q328" s="190"/>
      <c r="R328" s="138"/>
      <c r="T328" s="139" t="s">
        <v>5</v>
      </c>
      <c r="U328" s="40" t="s">
        <v>41</v>
      </c>
      <c r="V328" s="140">
        <v>1.7</v>
      </c>
      <c r="W328" s="140">
        <f t="shared" si="31"/>
        <v>283.89999999999998</v>
      </c>
      <c r="X328" s="140">
        <v>0</v>
      </c>
      <c r="Y328" s="140">
        <f t="shared" si="32"/>
        <v>0</v>
      </c>
      <c r="Z328" s="140">
        <v>0</v>
      </c>
      <c r="AA328" s="141">
        <f t="shared" si="33"/>
        <v>0</v>
      </c>
      <c r="AR328" s="18" t="s">
        <v>144</v>
      </c>
      <c r="AT328" s="18" t="s">
        <v>128</v>
      </c>
      <c r="AU328" s="18" t="s">
        <v>133</v>
      </c>
      <c r="AY328" s="18" t="s">
        <v>126</v>
      </c>
      <c r="BE328" s="142">
        <f t="shared" si="34"/>
        <v>0</v>
      </c>
      <c r="BF328" s="142">
        <f t="shared" si="35"/>
        <v>0</v>
      </c>
      <c r="BG328" s="142">
        <f t="shared" si="36"/>
        <v>0</v>
      </c>
      <c r="BH328" s="142">
        <f t="shared" si="37"/>
        <v>0</v>
      </c>
      <c r="BI328" s="142">
        <f t="shared" si="38"/>
        <v>0</v>
      </c>
      <c r="BJ328" s="18" t="s">
        <v>133</v>
      </c>
      <c r="BK328" s="143">
        <f t="shared" si="39"/>
        <v>0</v>
      </c>
      <c r="BL328" s="18" t="s">
        <v>144</v>
      </c>
      <c r="BM328" s="18" t="s">
        <v>922</v>
      </c>
    </row>
    <row r="329" spans="2:65" s="1" customFormat="1" ht="16.5" customHeight="1">
      <c r="B329" s="133"/>
      <c r="C329" s="144" t="s">
        <v>923</v>
      </c>
      <c r="D329" s="144" t="s">
        <v>147</v>
      </c>
      <c r="E329" s="145" t="s">
        <v>924</v>
      </c>
      <c r="F329" s="203" t="s">
        <v>925</v>
      </c>
      <c r="G329" s="203"/>
      <c r="H329" s="203"/>
      <c r="I329" s="203"/>
      <c r="J329" s="146" t="s">
        <v>131</v>
      </c>
      <c r="K329" s="147">
        <v>8</v>
      </c>
      <c r="L329" s="204"/>
      <c r="M329" s="204"/>
      <c r="N329" s="204">
        <f t="shared" si="30"/>
        <v>0</v>
      </c>
      <c r="O329" s="190"/>
      <c r="P329" s="190"/>
      <c r="Q329" s="190"/>
      <c r="R329" s="138"/>
      <c r="T329" s="139" t="s">
        <v>5</v>
      </c>
      <c r="U329" s="40" t="s">
        <v>41</v>
      </c>
      <c r="V329" s="140">
        <v>0</v>
      </c>
      <c r="W329" s="140">
        <f t="shared" si="31"/>
        <v>0</v>
      </c>
      <c r="X329" s="140">
        <v>4.7000000000000002E-3</v>
      </c>
      <c r="Y329" s="140">
        <f t="shared" si="32"/>
        <v>3.7600000000000001E-2</v>
      </c>
      <c r="Z329" s="140">
        <v>0</v>
      </c>
      <c r="AA329" s="141">
        <f t="shared" si="33"/>
        <v>0</v>
      </c>
      <c r="AR329" s="18" t="s">
        <v>150</v>
      </c>
      <c r="AT329" s="18" t="s">
        <v>147</v>
      </c>
      <c r="AU329" s="18" t="s">
        <v>133</v>
      </c>
      <c r="AY329" s="18" t="s">
        <v>126</v>
      </c>
      <c r="BE329" s="142">
        <f t="shared" si="34"/>
        <v>0</v>
      </c>
      <c r="BF329" s="142">
        <f t="shared" si="35"/>
        <v>0</v>
      </c>
      <c r="BG329" s="142">
        <f t="shared" si="36"/>
        <v>0</v>
      </c>
      <c r="BH329" s="142">
        <f t="shared" si="37"/>
        <v>0</v>
      </c>
      <c r="BI329" s="142">
        <f t="shared" si="38"/>
        <v>0</v>
      </c>
      <c r="BJ329" s="18" t="s">
        <v>133</v>
      </c>
      <c r="BK329" s="143">
        <f t="shared" si="39"/>
        <v>0</v>
      </c>
      <c r="BL329" s="18" t="s">
        <v>150</v>
      </c>
      <c r="BM329" s="18" t="s">
        <v>926</v>
      </c>
    </row>
    <row r="330" spans="2:65" s="1" customFormat="1" ht="38.25" customHeight="1">
      <c r="B330" s="133"/>
      <c r="C330" s="134" t="s">
        <v>927</v>
      </c>
      <c r="D330" s="134" t="s">
        <v>128</v>
      </c>
      <c r="E330" s="135" t="s">
        <v>928</v>
      </c>
      <c r="F330" s="189" t="s">
        <v>929</v>
      </c>
      <c r="G330" s="189"/>
      <c r="H330" s="189"/>
      <c r="I330" s="189"/>
      <c r="J330" s="136" t="s">
        <v>131</v>
      </c>
      <c r="K330" s="137">
        <v>4</v>
      </c>
      <c r="L330" s="190"/>
      <c r="M330" s="190"/>
      <c r="N330" s="190">
        <f t="shared" si="30"/>
        <v>0</v>
      </c>
      <c r="O330" s="190"/>
      <c r="P330" s="190"/>
      <c r="Q330" s="190"/>
      <c r="R330" s="138"/>
      <c r="T330" s="139" t="s">
        <v>5</v>
      </c>
      <c r="U330" s="40" t="s">
        <v>41</v>
      </c>
      <c r="V330" s="140">
        <v>6.0640000000000001</v>
      </c>
      <c r="W330" s="140">
        <f t="shared" si="31"/>
        <v>24.256</v>
      </c>
      <c r="X330" s="140">
        <v>0</v>
      </c>
      <c r="Y330" s="140">
        <f t="shared" si="32"/>
        <v>0</v>
      </c>
      <c r="Z330" s="140">
        <v>0</v>
      </c>
      <c r="AA330" s="141">
        <f t="shared" si="33"/>
        <v>0</v>
      </c>
      <c r="AR330" s="18" t="s">
        <v>144</v>
      </c>
      <c r="AT330" s="18" t="s">
        <v>128</v>
      </c>
      <c r="AU330" s="18" t="s">
        <v>133</v>
      </c>
      <c r="AY330" s="18" t="s">
        <v>126</v>
      </c>
      <c r="BE330" s="142">
        <f t="shared" si="34"/>
        <v>0</v>
      </c>
      <c r="BF330" s="142">
        <f t="shared" si="35"/>
        <v>0</v>
      </c>
      <c r="BG330" s="142">
        <f t="shared" si="36"/>
        <v>0</v>
      </c>
      <c r="BH330" s="142">
        <f t="shared" si="37"/>
        <v>0</v>
      </c>
      <c r="BI330" s="142">
        <f t="shared" si="38"/>
        <v>0</v>
      </c>
      <c r="BJ330" s="18" t="s">
        <v>133</v>
      </c>
      <c r="BK330" s="143">
        <f t="shared" si="39"/>
        <v>0</v>
      </c>
      <c r="BL330" s="18" t="s">
        <v>144</v>
      </c>
      <c r="BM330" s="18" t="s">
        <v>930</v>
      </c>
    </row>
    <row r="331" spans="2:65" s="1" customFormat="1" ht="38.25" customHeight="1">
      <c r="B331" s="133"/>
      <c r="C331" s="144" t="s">
        <v>931</v>
      </c>
      <c r="D331" s="144" t="s">
        <v>147</v>
      </c>
      <c r="E331" s="145" t="s">
        <v>932</v>
      </c>
      <c r="F331" s="203" t="s">
        <v>933</v>
      </c>
      <c r="G331" s="203"/>
      <c r="H331" s="203"/>
      <c r="I331" s="203"/>
      <c r="J331" s="146" t="s">
        <v>131</v>
      </c>
      <c r="K331" s="147">
        <v>1</v>
      </c>
      <c r="L331" s="204"/>
      <c r="M331" s="204"/>
      <c r="N331" s="204">
        <f t="shared" si="30"/>
        <v>0</v>
      </c>
      <c r="O331" s="190"/>
      <c r="P331" s="190"/>
      <c r="Q331" s="190"/>
      <c r="R331" s="138"/>
      <c r="T331" s="139" t="s">
        <v>5</v>
      </c>
      <c r="U331" s="40" t="s">
        <v>41</v>
      </c>
      <c r="V331" s="140">
        <v>0</v>
      </c>
      <c r="W331" s="140">
        <f t="shared" si="31"/>
        <v>0</v>
      </c>
      <c r="X331" s="140">
        <v>7.1260000000000004E-2</v>
      </c>
      <c r="Y331" s="140">
        <f t="shared" si="32"/>
        <v>7.1260000000000004E-2</v>
      </c>
      <c r="Z331" s="140">
        <v>0</v>
      </c>
      <c r="AA331" s="141">
        <f t="shared" si="33"/>
        <v>0</v>
      </c>
      <c r="AR331" s="18" t="s">
        <v>338</v>
      </c>
      <c r="AT331" s="18" t="s">
        <v>147</v>
      </c>
      <c r="AU331" s="18" t="s">
        <v>133</v>
      </c>
      <c r="AY331" s="18" t="s">
        <v>126</v>
      </c>
      <c r="BE331" s="142">
        <f t="shared" si="34"/>
        <v>0</v>
      </c>
      <c r="BF331" s="142">
        <f t="shared" si="35"/>
        <v>0</v>
      </c>
      <c r="BG331" s="142">
        <f t="shared" si="36"/>
        <v>0</v>
      </c>
      <c r="BH331" s="142">
        <f t="shared" si="37"/>
        <v>0</v>
      </c>
      <c r="BI331" s="142">
        <f t="shared" si="38"/>
        <v>0</v>
      </c>
      <c r="BJ331" s="18" t="s">
        <v>133</v>
      </c>
      <c r="BK331" s="143">
        <f t="shared" si="39"/>
        <v>0</v>
      </c>
      <c r="BL331" s="18" t="s">
        <v>144</v>
      </c>
      <c r="BM331" s="18" t="s">
        <v>934</v>
      </c>
    </row>
    <row r="332" spans="2:65" s="1" customFormat="1" ht="38.25" customHeight="1">
      <c r="B332" s="133"/>
      <c r="C332" s="144" t="s">
        <v>935</v>
      </c>
      <c r="D332" s="144" t="s">
        <v>147</v>
      </c>
      <c r="E332" s="145" t="s">
        <v>936</v>
      </c>
      <c r="F332" s="203" t="s">
        <v>937</v>
      </c>
      <c r="G332" s="203"/>
      <c r="H332" s="203"/>
      <c r="I332" s="203"/>
      <c r="J332" s="146" t="s">
        <v>131</v>
      </c>
      <c r="K332" s="147">
        <v>3</v>
      </c>
      <c r="L332" s="204"/>
      <c r="M332" s="204"/>
      <c r="N332" s="204">
        <f t="shared" si="30"/>
        <v>0</v>
      </c>
      <c r="O332" s="190"/>
      <c r="P332" s="190"/>
      <c r="Q332" s="190"/>
      <c r="R332" s="138"/>
      <c r="T332" s="139" t="s">
        <v>5</v>
      </c>
      <c r="U332" s="40" t="s">
        <v>41</v>
      </c>
      <c r="V332" s="140">
        <v>0</v>
      </c>
      <c r="W332" s="140">
        <f t="shared" si="31"/>
        <v>0</v>
      </c>
      <c r="X332" s="140">
        <v>8.5389999999999994E-2</v>
      </c>
      <c r="Y332" s="140">
        <f t="shared" si="32"/>
        <v>0.25617000000000001</v>
      </c>
      <c r="Z332" s="140">
        <v>0</v>
      </c>
      <c r="AA332" s="141">
        <f t="shared" si="33"/>
        <v>0</v>
      </c>
      <c r="AR332" s="18" t="s">
        <v>338</v>
      </c>
      <c r="AT332" s="18" t="s">
        <v>147</v>
      </c>
      <c r="AU332" s="18" t="s">
        <v>133</v>
      </c>
      <c r="AY332" s="18" t="s">
        <v>126</v>
      </c>
      <c r="BE332" s="142">
        <f t="shared" si="34"/>
        <v>0</v>
      </c>
      <c r="BF332" s="142">
        <f t="shared" si="35"/>
        <v>0</v>
      </c>
      <c r="BG332" s="142">
        <f t="shared" si="36"/>
        <v>0</v>
      </c>
      <c r="BH332" s="142">
        <f t="shared" si="37"/>
        <v>0</v>
      </c>
      <c r="BI332" s="142">
        <f t="shared" si="38"/>
        <v>0</v>
      </c>
      <c r="BJ332" s="18" t="s">
        <v>133</v>
      </c>
      <c r="BK332" s="143">
        <f t="shared" si="39"/>
        <v>0</v>
      </c>
      <c r="BL332" s="18" t="s">
        <v>144</v>
      </c>
      <c r="BM332" s="18" t="s">
        <v>938</v>
      </c>
    </row>
    <row r="333" spans="2:65" s="1" customFormat="1" ht="38.25" customHeight="1">
      <c r="B333" s="133"/>
      <c r="C333" s="134" t="s">
        <v>939</v>
      </c>
      <c r="D333" s="134" t="s">
        <v>128</v>
      </c>
      <c r="E333" s="135" t="s">
        <v>940</v>
      </c>
      <c r="F333" s="189" t="s">
        <v>941</v>
      </c>
      <c r="G333" s="189"/>
      <c r="H333" s="189"/>
      <c r="I333" s="189"/>
      <c r="J333" s="136" t="s">
        <v>131</v>
      </c>
      <c r="K333" s="137">
        <v>3</v>
      </c>
      <c r="L333" s="190"/>
      <c r="M333" s="190"/>
      <c r="N333" s="190">
        <f t="shared" si="30"/>
        <v>0</v>
      </c>
      <c r="O333" s="190"/>
      <c r="P333" s="190"/>
      <c r="Q333" s="190"/>
      <c r="R333" s="138"/>
      <c r="T333" s="139" t="s">
        <v>5</v>
      </c>
      <c r="U333" s="40" t="s">
        <v>41</v>
      </c>
      <c r="V333" s="140">
        <v>16.96</v>
      </c>
      <c r="W333" s="140">
        <f t="shared" si="31"/>
        <v>50.88</v>
      </c>
      <c r="X333" s="140">
        <v>0</v>
      </c>
      <c r="Y333" s="140">
        <f t="shared" si="32"/>
        <v>0</v>
      </c>
      <c r="Z333" s="140">
        <v>0</v>
      </c>
      <c r="AA333" s="141">
        <f t="shared" si="33"/>
        <v>0</v>
      </c>
      <c r="AR333" s="18" t="s">
        <v>144</v>
      </c>
      <c r="AT333" s="18" t="s">
        <v>128</v>
      </c>
      <c r="AU333" s="18" t="s">
        <v>133</v>
      </c>
      <c r="AY333" s="18" t="s">
        <v>126</v>
      </c>
      <c r="BE333" s="142">
        <f t="shared" si="34"/>
        <v>0</v>
      </c>
      <c r="BF333" s="142">
        <f t="shared" si="35"/>
        <v>0</v>
      </c>
      <c r="BG333" s="142">
        <f t="shared" si="36"/>
        <v>0</v>
      </c>
      <c r="BH333" s="142">
        <f t="shared" si="37"/>
        <v>0</v>
      </c>
      <c r="BI333" s="142">
        <f t="shared" si="38"/>
        <v>0</v>
      </c>
      <c r="BJ333" s="18" t="s">
        <v>133</v>
      </c>
      <c r="BK333" s="143">
        <f t="shared" si="39"/>
        <v>0</v>
      </c>
      <c r="BL333" s="18" t="s">
        <v>144</v>
      </c>
      <c r="BM333" s="18" t="s">
        <v>942</v>
      </c>
    </row>
    <row r="334" spans="2:65" s="1" customFormat="1" ht="38.25" customHeight="1">
      <c r="B334" s="133"/>
      <c r="C334" s="144" t="s">
        <v>943</v>
      </c>
      <c r="D334" s="144" t="s">
        <v>147</v>
      </c>
      <c r="E334" s="145" t="s">
        <v>944</v>
      </c>
      <c r="F334" s="203" t="s">
        <v>945</v>
      </c>
      <c r="G334" s="203"/>
      <c r="H334" s="203"/>
      <c r="I334" s="203"/>
      <c r="J334" s="146" t="s">
        <v>131</v>
      </c>
      <c r="K334" s="147">
        <v>1</v>
      </c>
      <c r="L334" s="204"/>
      <c r="M334" s="204"/>
      <c r="N334" s="204">
        <f t="shared" si="30"/>
        <v>0</v>
      </c>
      <c r="O334" s="190"/>
      <c r="P334" s="190"/>
      <c r="Q334" s="190"/>
      <c r="R334" s="138"/>
      <c r="T334" s="139" t="s">
        <v>5</v>
      </c>
      <c r="U334" s="40" t="s">
        <v>41</v>
      </c>
      <c r="V334" s="140">
        <v>0</v>
      </c>
      <c r="W334" s="140">
        <f t="shared" si="31"/>
        <v>0</v>
      </c>
      <c r="X334" s="140">
        <v>1.153E-2</v>
      </c>
      <c r="Y334" s="140">
        <f t="shared" si="32"/>
        <v>1.153E-2</v>
      </c>
      <c r="Z334" s="140">
        <v>0</v>
      </c>
      <c r="AA334" s="141">
        <f t="shared" si="33"/>
        <v>0</v>
      </c>
      <c r="AR334" s="18" t="s">
        <v>150</v>
      </c>
      <c r="AT334" s="18" t="s">
        <v>147</v>
      </c>
      <c r="AU334" s="18" t="s">
        <v>133</v>
      </c>
      <c r="AY334" s="18" t="s">
        <v>126</v>
      </c>
      <c r="BE334" s="142">
        <f t="shared" si="34"/>
        <v>0</v>
      </c>
      <c r="BF334" s="142">
        <f t="shared" si="35"/>
        <v>0</v>
      </c>
      <c r="BG334" s="142">
        <f t="shared" si="36"/>
        <v>0</v>
      </c>
      <c r="BH334" s="142">
        <f t="shared" si="37"/>
        <v>0</v>
      </c>
      <c r="BI334" s="142">
        <f t="shared" si="38"/>
        <v>0</v>
      </c>
      <c r="BJ334" s="18" t="s">
        <v>133</v>
      </c>
      <c r="BK334" s="143">
        <f t="shared" si="39"/>
        <v>0</v>
      </c>
      <c r="BL334" s="18" t="s">
        <v>150</v>
      </c>
      <c r="BM334" s="18" t="s">
        <v>946</v>
      </c>
    </row>
    <row r="335" spans="2:65" s="1" customFormat="1" ht="38.25" customHeight="1">
      <c r="B335" s="133"/>
      <c r="C335" s="134" t="s">
        <v>947</v>
      </c>
      <c r="D335" s="134" t="s">
        <v>128</v>
      </c>
      <c r="E335" s="135" t="s">
        <v>948</v>
      </c>
      <c r="F335" s="189" t="s">
        <v>949</v>
      </c>
      <c r="G335" s="189"/>
      <c r="H335" s="189"/>
      <c r="I335" s="189"/>
      <c r="J335" s="136" t="s">
        <v>131</v>
      </c>
      <c r="K335" s="137">
        <v>1</v>
      </c>
      <c r="L335" s="190"/>
      <c r="M335" s="190"/>
      <c r="N335" s="190">
        <f t="shared" si="30"/>
        <v>0</v>
      </c>
      <c r="O335" s="190"/>
      <c r="P335" s="190"/>
      <c r="Q335" s="190"/>
      <c r="R335" s="138"/>
      <c r="T335" s="139" t="s">
        <v>5</v>
      </c>
      <c r="U335" s="40" t="s">
        <v>41</v>
      </c>
      <c r="V335" s="140">
        <v>8.26</v>
      </c>
      <c r="W335" s="140">
        <f t="shared" si="31"/>
        <v>8.26</v>
      </c>
      <c r="X335" s="140">
        <v>0</v>
      </c>
      <c r="Y335" s="140">
        <f t="shared" si="32"/>
        <v>0</v>
      </c>
      <c r="Z335" s="140">
        <v>0</v>
      </c>
      <c r="AA335" s="141">
        <f t="shared" si="33"/>
        <v>0</v>
      </c>
      <c r="AR335" s="18" t="s">
        <v>144</v>
      </c>
      <c r="AT335" s="18" t="s">
        <v>128</v>
      </c>
      <c r="AU335" s="18" t="s">
        <v>133</v>
      </c>
      <c r="AY335" s="18" t="s">
        <v>126</v>
      </c>
      <c r="BE335" s="142">
        <f t="shared" si="34"/>
        <v>0</v>
      </c>
      <c r="BF335" s="142">
        <f t="shared" si="35"/>
        <v>0</v>
      </c>
      <c r="BG335" s="142">
        <f t="shared" si="36"/>
        <v>0</v>
      </c>
      <c r="BH335" s="142">
        <f t="shared" si="37"/>
        <v>0</v>
      </c>
      <c r="BI335" s="142">
        <f t="shared" si="38"/>
        <v>0</v>
      </c>
      <c r="BJ335" s="18" t="s">
        <v>133</v>
      </c>
      <c r="BK335" s="143">
        <f t="shared" si="39"/>
        <v>0</v>
      </c>
      <c r="BL335" s="18" t="s">
        <v>144</v>
      </c>
      <c r="BM335" s="18" t="s">
        <v>950</v>
      </c>
    </row>
    <row r="336" spans="2:65" s="1" customFormat="1" ht="38.25" customHeight="1">
      <c r="B336" s="133"/>
      <c r="C336" s="144" t="s">
        <v>951</v>
      </c>
      <c r="D336" s="144" t="s">
        <v>147</v>
      </c>
      <c r="E336" s="145" t="s">
        <v>952</v>
      </c>
      <c r="F336" s="203" t="s">
        <v>953</v>
      </c>
      <c r="G336" s="203"/>
      <c r="H336" s="203"/>
      <c r="I336" s="203"/>
      <c r="J336" s="146" t="s">
        <v>131</v>
      </c>
      <c r="K336" s="147">
        <v>1</v>
      </c>
      <c r="L336" s="204"/>
      <c r="M336" s="204"/>
      <c r="N336" s="204">
        <f t="shared" si="30"/>
        <v>0</v>
      </c>
      <c r="O336" s="190"/>
      <c r="P336" s="190"/>
      <c r="Q336" s="190"/>
      <c r="R336" s="138"/>
      <c r="T336" s="139" t="s">
        <v>5</v>
      </c>
      <c r="U336" s="40" t="s">
        <v>41</v>
      </c>
      <c r="V336" s="140">
        <v>0</v>
      </c>
      <c r="W336" s="140">
        <f t="shared" si="31"/>
        <v>0</v>
      </c>
      <c r="X336" s="140">
        <v>1.153E-2</v>
      </c>
      <c r="Y336" s="140">
        <f t="shared" si="32"/>
        <v>1.153E-2</v>
      </c>
      <c r="Z336" s="140">
        <v>0</v>
      </c>
      <c r="AA336" s="141">
        <f t="shared" si="33"/>
        <v>0</v>
      </c>
      <c r="AR336" s="18" t="s">
        <v>150</v>
      </c>
      <c r="AT336" s="18" t="s">
        <v>147</v>
      </c>
      <c r="AU336" s="18" t="s">
        <v>133</v>
      </c>
      <c r="AY336" s="18" t="s">
        <v>126</v>
      </c>
      <c r="BE336" s="142">
        <f t="shared" si="34"/>
        <v>0</v>
      </c>
      <c r="BF336" s="142">
        <f t="shared" si="35"/>
        <v>0</v>
      </c>
      <c r="BG336" s="142">
        <f t="shared" si="36"/>
        <v>0</v>
      </c>
      <c r="BH336" s="142">
        <f t="shared" si="37"/>
        <v>0</v>
      </c>
      <c r="BI336" s="142">
        <f t="shared" si="38"/>
        <v>0</v>
      </c>
      <c r="BJ336" s="18" t="s">
        <v>133</v>
      </c>
      <c r="BK336" s="143">
        <f t="shared" si="39"/>
        <v>0</v>
      </c>
      <c r="BL336" s="18" t="s">
        <v>150</v>
      </c>
      <c r="BM336" s="18" t="s">
        <v>954</v>
      </c>
    </row>
    <row r="337" spans="2:65" s="1" customFormat="1" ht="25.5" customHeight="1">
      <c r="B337" s="133"/>
      <c r="C337" s="134" t="s">
        <v>955</v>
      </c>
      <c r="D337" s="134" t="s">
        <v>128</v>
      </c>
      <c r="E337" s="135" t="s">
        <v>956</v>
      </c>
      <c r="F337" s="189" t="s">
        <v>957</v>
      </c>
      <c r="G337" s="189"/>
      <c r="H337" s="189"/>
      <c r="I337" s="189"/>
      <c r="J337" s="136" t="s">
        <v>131</v>
      </c>
      <c r="K337" s="137">
        <v>204</v>
      </c>
      <c r="L337" s="190"/>
      <c r="M337" s="190"/>
      <c r="N337" s="190">
        <f t="shared" si="30"/>
        <v>0</v>
      </c>
      <c r="O337" s="190"/>
      <c r="P337" s="190"/>
      <c r="Q337" s="190"/>
      <c r="R337" s="138"/>
      <c r="T337" s="139" t="s">
        <v>5</v>
      </c>
      <c r="U337" s="40" t="s">
        <v>41</v>
      </c>
      <c r="V337" s="140">
        <v>0.28000000000000003</v>
      </c>
      <c r="W337" s="140">
        <f t="shared" si="31"/>
        <v>57.120000000000005</v>
      </c>
      <c r="X337" s="140">
        <v>0</v>
      </c>
      <c r="Y337" s="140">
        <f t="shared" si="32"/>
        <v>0</v>
      </c>
      <c r="Z337" s="140">
        <v>0</v>
      </c>
      <c r="AA337" s="141">
        <f t="shared" si="33"/>
        <v>0</v>
      </c>
      <c r="AR337" s="18" t="s">
        <v>144</v>
      </c>
      <c r="AT337" s="18" t="s">
        <v>128</v>
      </c>
      <c r="AU337" s="18" t="s">
        <v>133</v>
      </c>
      <c r="AY337" s="18" t="s">
        <v>126</v>
      </c>
      <c r="BE337" s="142">
        <f t="shared" si="34"/>
        <v>0</v>
      </c>
      <c r="BF337" s="142">
        <f t="shared" si="35"/>
        <v>0</v>
      </c>
      <c r="BG337" s="142">
        <f t="shared" si="36"/>
        <v>0</v>
      </c>
      <c r="BH337" s="142">
        <f t="shared" si="37"/>
        <v>0</v>
      </c>
      <c r="BI337" s="142">
        <f t="shared" si="38"/>
        <v>0</v>
      </c>
      <c r="BJ337" s="18" t="s">
        <v>133</v>
      </c>
      <c r="BK337" s="143">
        <f t="shared" si="39"/>
        <v>0</v>
      </c>
      <c r="BL337" s="18" t="s">
        <v>144</v>
      </c>
      <c r="BM337" s="18" t="s">
        <v>958</v>
      </c>
    </row>
    <row r="338" spans="2:65" s="1" customFormat="1" ht="25.5" customHeight="1">
      <c r="B338" s="133"/>
      <c r="C338" s="144" t="s">
        <v>959</v>
      </c>
      <c r="D338" s="144" t="s">
        <v>147</v>
      </c>
      <c r="E338" s="145" t="s">
        <v>960</v>
      </c>
      <c r="F338" s="203" t="s">
        <v>961</v>
      </c>
      <c r="G338" s="203"/>
      <c r="H338" s="203"/>
      <c r="I338" s="203"/>
      <c r="J338" s="146" t="s">
        <v>131</v>
      </c>
      <c r="K338" s="147">
        <v>26</v>
      </c>
      <c r="L338" s="204"/>
      <c r="M338" s="204"/>
      <c r="N338" s="204">
        <f t="shared" si="30"/>
        <v>0</v>
      </c>
      <c r="O338" s="190"/>
      <c r="P338" s="190"/>
      <c r="Q338" s="190"/>
      <c r="R338" s="138"/>
      <c r="T338" s="139" t="s">
        <v>5</v>
      </c>
      <c r="U338" s="40" t="s">
        <v>41</v>
      </c>
      <c r="V338" s="140">
        <v>0</v>
      </c>
      <c r="W338" s="140">
        <f t="shared" si="31"/>
        <v>0</v>
      </c>
      <c r="X338" s="140">
        <v>8.8999999999999995E-4</v>
      </c>
      <c r="Y338" s="140">
        <f t="shared" si="32"/>
        <v>2.3139999999999997E-2</v>
      </c>
      <c r="Z338" s="140">
        <v>0</v>
      </c>
      <c r="AA338" s="141">
        <f t="shared" si="33"/>
        <v>0</v>
      </c>
      <c r="AR338" s="18" t="s">
        <v>338</v>
      </c>
      <c r="AT338" s="18" t="s">
        <v>147</v>
      </c>
      <c r="AU338" s="18" t="s">
        <v>133</v>
      </c>
      <c r="AY338" s="18" t="s">
        <v>126</v>
      </c>
      <c r="BE338" s="142">
        <f t="shared" si="34"/>
        <v>0</v>
      </c>
      <c r="BF338" s="142">
        <f t="shared" si="35"/>
        <v>0</v>
      </c>
      <c r="BG338" s="142">
        <f t="shared" si="36"/>
        <v>0</v>
      </c>
      <c r="BH338" s="142">
        <f t="shared" si="37"/>
        <v>0</v>
      </c>
      <c r="BI338" s="142">
        <f t="shared" si="38"/>
        <v>0</v>
      </c>
      <c r="BJ338" s="18" t="s">
        <v>133</v>
      </c>
      <c r="BK338" s="143">
        <f t="shared" si="39"/>
        <v>0</v>
      </c>
      <c r="BL338" s="18" t="s">
        <v>144</v>
      </c>
      <c r="BM338" s="18" t="s">
        <v>962</v>
      </c>
    </row>
    <row r="339" spans="2:65" s="1" customFormat="1" ht="25.5" customHeight="1">
      <c r="B339" s="133"/>
      <c r="C339" s="144" t="s">
        <v>963</v>
      </c>
      <c r="D339" s="144" t="s">
        <v>147</v>
      </c>
      <c r="E339" s="145" t="s">
        <v>964</v>
      </c>
      <c r="F339" s="203" t="s">
        <v>965</v>
      </c>
      <c r="G339" s="203"/>
      <c r="H339" s="203"/>
      <c r="I339" s="203"/>
      <c r="J339" s="146" t="s">
        <v>131</v>
      </c>
      <c r="K339" s="147">
        <v>12</v>
      </c>
      <c r="L339" s="204"/>
      <c r="M339" s="204"/>
      <c r="N339" s="204">
        <f t="shared" si="30"/>
        <v>0</v>
      </c>
      <c r="O339" s="190"/>
      <c r="P339" s="190"/>
      <c r="Q339" s="190"/>
      <c r="R339" s="138"/>
      <c r="T339" s="139" t="s">
        <v>5</v>
      </c>
      <c r="U339" s="40" t="s">
        <v>41</v>
      </c>
      <c r="V339" s="140">
        <v>0</v>
      </c>
      <c r="W339" s="140">
        <f t="shared" si="31"/>
        <v>0</v>
      </c>
      <c r="X339" s="140">
        <v>8.8999999999999995E-4</v>
      </c>
      <c r="Y339" s="140">
        <f t="shared" si="32"/>
        <v>1.0679999999999999E-2</v>
      </c>
      <c r="Z339" s="140">
        <v>0</v>
      </c>
      <c r="AA339" s="141">
        <f t="shared" si="33"/>
        <v>0</v>
      </c>
      <c r="AR339" s="18" t="s">
        <v>338</v>
      </c>
      <c r="AT339" s="18" t="s">
        <v>147</v>
      </c>
      <c r="AU339" s="18" t="s">
        <v>133</v>
      </c>
      <c r="AY339" s="18" t="s">
        <v>126</v>
      </c>
      <c r="BE339" s="142">
        <f t="shared" si="34"/>
        <v>0</v>
      </c>
      <c r="BF339" s="142">
        <f t="shared" si="35"/>
        <v>0</v>
      </c>
      <c r="BG339" s="142">
        <f t="shared" si="36"/>
        <v>0</v>
      </c>
      <c r="BH339" s="142">
        <f t="shared" si="37"/>
        <v>0</v>
      </c>
      <c r="BI339" s="142">
        <f t="shared" si="38"/>
        <v>0</v>
      </c>
      <c r="BJ339" s="18" t="s">
        <v>133</v>
      </c>
      <c r="BK339" s="143">
        <f t="shared" si="39"/>
        <v>0</v>
      </c>
      <c r="BL339" s="18" t="s">
        <v>144</v>
      </c>
      <c r="BM339" s="18" t="s">
        <v>966</v>
      </c>
    </row>
    <row r="340" spans="2:65" s="1" customFormat="1" ht="25.5" customHeight="1">
      <c r="B340" s="133"/>
      <c r="C340" s="144" t="s">
        <v>338</v>
      </c>
      <c r="D340" s="144" t="s">
        <v>147</v>
      </c>
      <c r="E340" s="145" t="s">
        <v>967</v>
      </c>
      <c r="F340" s="203" t="s">
        <v>968</v>
      </c>
      <c r="G340" s="203"/>
      <c r="H340" s="203"/>
      <c r="I340" s="203"/>
      <c r="J340" s="146" t="s">
        <v>131</v>
      </c>
      <c r="K340" s="147">
        <v>18</v>
      </c>
      <c r="L340" s="204"/>
      <c r="M340" s="204"/>
      <c r="N340" s="204">
        <f t="shared" si="30"/>
        <v>0</v>
      </c>
      <c r="O340" s="190"/>
      <c r="P340" s="190"/>
      <c r="Q340" s="190"/>
      <c r="R340" s="138"/>
      <c r="T340" s="139" t="s">
        <v>5</v>
      </c>
      <c r="U340" s="40" t="s">
        <v>41</v>
      </c>
      <c r="V340" s="140">
        <v>0</v>
      </c>
      <c r="W340" s="140">
        <f t="shared" si="31"/>
        <v>0</v>
      </c>
      <c r="X340" s="140">
        <v>8.8999999999999995E-4</v>
      </c>
      <c r="Y340" s="140">
        <f t="shared" si="32"/>
        <v>1.602E-2</v>
      </c>
      <c r="Z340" s="140">
        <v>0</v>
      </c>
      <c r="AA340" s="141">
        <f t="shared" si="33"/>
        <v>0</v>
      </c>
      <c r="AR340" s="18" t="s">
        <v>338</v>
      </c>
      <c r="AT340" s="18" t="s">
        <v>147</v>
      </c>
      <c r="AU340" s="18" t="s">
        <v>133</v>
      </c>
      <c r="AY340" s="18" t="s">
        <v>126</v>
      </c>
      <c r="BE340" s="142">
        <f t="shared" si="34"/>
        <v>0</v>
      </c>
      <c r="BF340" s="142">
        <f t="shared" si="35"/>
        <v>0</v>
      </c>
      <c r="BG340" s="142">
        <f t="shared" si="36"/>
        <v>0</v>
      </c>
      <c r="BH340" s="142">
        <f t="shared" si="37"/>
        <v>0</v>
      </c>
      <c r="BI340" s="142">
        <f t="shared" si="38"/>
        <v>0</v>
      </c>
      <c r="BJ340" s="18" t="s">
        <v>133</v>
      </c>
      <c r="BK340" s="143">
        <f t="shared" si="39"/>
        <v>0</v>
      </c>
      <c r="BL340" s="18" t="s">
        <v>144</v>
      </c>
      <c r="BM340" s="18" t="s">
        <v>969</v>
      </c>
    </row>
    <row r="341" spans="2:65" s="1" customFormat="1" ht="25.5" customHeight="1">
      <c r="B341" s="133"/>
      <c r="C341" s="144" t="s">
        <v>970</v>
      </c>
      <c r="D341" s="144" t="s">
        <v>147</v>
      </c>
      <c r="E341" s="145" t="s">
        <v>971</v>
      </c>
      <c r="F341" s="203" t="s">
        <v>972</v>
      </c>
      <c r="G341" s="203"/>
      <c r="H341" s="203"/>
      <c r="I341" s="203"/>
      <c r="J341" s="146" t="s">
        <v>131</v>
      </c>
      <c r="K341" s="147">
        <v>69</v>
      </c>
      <c r="L341" s="204"/>
      <c r="M341" s="204"/>
      <c r="N341" s="204">
        <f t="shared" si="30"/>
        <v>0</v>
      </c>
      <c r="O341" s="190"/>
      <c r="P341" s="190"/>
      <c r="Q341" s="190"/>
      <c r="R341" s="138"/>
      <c r="T341" s="139" t="s">
        <v>5</v>
      </c>
      <c r="U341" s="40" t="s">
        <v>41</v>
      </c>
      <c r="V341" s="140">
        <v>0</v>
      </c>
      <c r="W341" s="140">
        <f t="shared" si="31"/>
        <v>0</v>
      </c>
      <c r="X341" s="140">
        <v>8.8999999999999995E-4</v>
      </c>
      <c r="Y341" s="140">
        <f t="shared" si="32"/>
        <v>6.1409999999999999E-2</v>
      </c>
      <c r="Z341" s="140">
        <v>0</v>
      </c>
      <c r="AA341" s="141">
        <f t="shared" si="33"/>
        <v>0</v>
      </c>
      <c r="AR341" s="18" t="s">
        <v>338</v>
      </c>
      <c r="AT341" s="18" t="s">
        <v>147</v>
      </c>
      <c r="AU341" s="18" t="s">
        <v>133</v>
      </c>
      <c r="AY341" s="18" t="s">
        <v>126</v>
      </c>
      <c r="BE341" s="142">
        <f t="shared" si="34"/>
        <v>0</v>
      </c>
      <c r="BF341" s="142">
        <f t="shared" si="35"/>
        <v>0</v>
      </c>
      <c r="BG341" s="142">
        <f t="shared" si="36"/>
        <v>0</v>
      </c>
      <c r="BH341" s="142">
        <f t="shared" si="37"/>
        <v>0</v>
      </c>
      <c r="BI341" s="142">
        <f t="shared" si="38"/>
        <v>0</v>
      </c>
      <c r="BJ341" s="18" t="s">
        <v>133</v>
      </c>
      <c r="BK341" s="143">
        <f t="shared" si="39"/>
        <v>0</v>
      </c>
      <c r="BL341" s="18" t="s">
        <v>144</v>
      </c>
      <c r="BM341" s="18" t="s">
        <v>973</v>
      </c>
    </row>
    <row r="342" spans="2:65" s="1" customFormat="1" ht="25.5" customHeight="1">
      <c r="B342" s="133"/>
      <c r="C342" s="144" t="s">
        <v>974</v>
      </c>
      <c r="D342" s="144" t="s">
        <v>147</v>
      </c>
      <c r="E342" s="145" t="s">
        <v>975</v>
      </c>
      <c r="F342" s="203" t="s">
        <v>976</v>
      </c>
      <c r="G342" s="203"/>
      <c r="H342" s="203"/>
      <c r="I342" s="203"/>
      <c r="J342" s="146" t="s">
        <v>131</v>
      </c>
      <c r="K342" s="147">
        <v>22</v>
      </c>
      <c r="L342" s="204"/>
      <c r="M342" s="204"/>
      <c r="N342" s="204">
        <f t="shared" si="30"/>
        <v>0</v>
      </c>
      <c r="O342" s="190"/>
      <c r="P342" s="190"/>
      <c r="Q342" s="190"/>
      <c r="R342" s="138"/>
      <c r="T342" s="139" t="s">
        <v>5</v>
      </c>
      <c r="U342" s="40" t="s">
        <v>41</v>
      </c>
      <c r="V342" s="140">
        <v>0</v>
      </c>
      <c r="W342" s="140">
        <f t="shared" si="31"/>
        <v>0</v>
      </c>
      <c r="X342" s="140">
        <v>8.8999999999999995E-4</v>
      </c>
      <c r="Y342" s="140">
        <f t="shared" si="32"/>
        <v>1.958E-2</v>
      </c>
      <c r="Z342" s="140">
        <v>0</v>
      </c>
      <c r="AA342" s="141">
        <f t="shared" si="33"/>
        <v>0</v>
      </c>
      <c r="AR342" s="18" t="s">
        <v>338</v>
      </c>
      <c r="AT342" s="18" t="s">
        <v>147</v>
      </c>
      <c r="AU342" s="18" t="s">
        <v>133</v>
      </c>
      <c r="AY342" s="18" t="s">
        <v>126</v>
      </c>
      <c r="BE342" s="142">
        <f t="shared" si="34"/>
        <v>0</v>
      </c>
      <c r="BF342" s="142">
        <f t="shared" si="35"/>
        <v>0</v>
      </c>
      <c r="BG342" s="142">
        <f t="shared" si="36"/>
        <v>0</v>
      </c>
      <c r="BH342" s="142">
        <f t="shared" si="37"/>
        <v>0</v>
      </c>
      <c r="BI342" s="142">
        <f t="shared" si="38"/>
        <v>0</v>
      </c>
      <c r="BJ342" s="18" t="s">
        <v>133</v>
      </c>
      <c r="BK342" s="143">
        <f t="shared" si="39"/>
        <v>0</v>
      </c>
      <c r="BL342" s="18" t="s">
        <v>144</v>
      </c>
      <c r="BM342" s="18" t="s">
        <v>977</v>
      </c>
    </row>
    <row r="343" spans="2:65" s="1" customFormat="1" ht="25.5" customHeight="1">
      <c r="B343" s="133"/>
      <c r="C343" s="144" t="s">
        <v>978</v>
      </c>
      <c r="D343" s="144" t="s">
        <v>147</v>
      </c>
      <c r="E343" s="145" t="s">
        <v>979</v>
      </c>
      <c r="F343" s="203" t="s">
        <v>980</v>
      </c>
      <c r="G343" s="203"/>
      <c r="H343" s="203"/>
      <c r="I343" s="203"/>
      <c r="J343" s="146" t="s">
        <v>131</v>
      </c>
      <c r="K343" s="147">
        <v>5</v>
      </c>
      <c r="L343" s="204"/>
      <c r="M343" s="204"/>
      <c r="N343" s="204">
        <f t="shared" si="30"/>
        <v>0</v>
      </c>
      <c r="O343" s="190"/>
      <c r="P343" s="190"/>
      <c r="Q343" s="190"/>
      <c r="R343" s="138"/>
      <c r="T343" s="139" t="s">
        <v>5</v>
      </c>
      <c r="U343" s="40" t="s">
        <v>41</v>
      </c>
      <c r="V343" s="140">
        <v>0</v>
      </c>
      <c r="W343" s="140">
        <f t="shared" si="31"/>
        <v>0</v>
      </c>
      <c r="X343" s="140">
        <v>8.8999999999999995E-4</v>
      </c>
      <c r="Y343" s="140">
        <f t="shared" si="32"/>
        <v>4.45E-3</v>
      </c>
      <c r="Z343" s="140">
        <v>0</v>
      </c>
      <c r="AA343" s="141">
        <f t="shared" si="33"/>
        <v>0</v>
      </c>
      <c r="AR343" s="18" t="s">
        <v>338</v>
      </c>
      <c r="AT343" s="18" t="s">
        <v>147</v>
      </c>
      <c r="AU343" s="18" t="s">
        <v>133</v>
      </c>
      <c r="AY343" s="18" t="s">
        <v>126</v>
      </c>
      <c r="BE343" s="142">
        <f t="shared" si="34"/>
        <v>0</v>
      </c>
      <c r="BF343" s="142">
        <f t="shared" si="35"/>
        <v>0</v>
      </c>
      <c r="BG343" s="142">
        <f t="shared" si="36"/>
        <v>0</v>
      </c>
      <c r="BH343" s="142">
        <f t="shared" si="37"/>
        <v>0</v>
      </c>
      <c r="BI343" s="142">
        <f t="shared" si="38"/>
        <v>0</v>
      </c>
      <c r="BJ343" s="18" t="s">
        <v>133</v>
      </c>
      <c r="BK343" s="143">
        <f t="shared" si="39"/>
        <v>0</v>
      </c>
      <c r="BL343" s="18" t="s">
        <v>144</v>
      </c>
      <c r="BM343" s="18" t="s">
        <v>981</v>
      </c>
    </row>
    <row r="344" spans="2:65" s="1" customFormat="1" ht="25.5" customHeight="1">
      <c r="B344" s="133"/>
      <c r="C344" s="144" t="s">
        <v>982</v>
      </c>
      <c r="D344" s="144" t="s">
        <v>147</v>
      </c>
      <c r="E344" s="145" t="s">
        <v>983</v>
      </c>
      <c r="F344" s="203" t="s">
        <v>984</v>
      </c>
      <c r="G344" s="203"/>
      <c r="H344" s="203"/>
      <c r="I344" s="203"/>
      <c r="J344" s="146" t="s">
        <v>131</v>
      </c>
      <c r="K344" s="147">
        <v>33</v>
      </c>
      <c r="L344" s="204"/>
      <c r="M344" s="204"/>
      <c r="N344" s="204">
        <f t="shared" si="30"/>
        <v>0</v>
      </c>
      <c r="O344" s="190"/>
      <c r="P344" s="190"/>
      <c r="Q344" s="190"/>
      <c r="R344" s="138"/>
      <c r="T344" s="139" t="s">
        <v>5</v>
      </c>
      <c r="U344" s="40" t="s">
        <v>41</v>
      </c>
      <c r="V344" s="140">
        <v>0</v>
      </c>
      <c r="W344" s="140">
        <f t="shared" si="31"/>
        <v>0</v>
      </c>
      <c r="X344" s="140">
        <v>8.8999999999999995E-4</v>
      </c>
      <c r="Y344" s="140">
        <f t="shared" si="32"/>
        <v>2.9369999999999997E-2</v>
      </c>
      <c r="Z344" s="140">
        <v>0</v>
      </c>
      <c r="AA344" s="141">
        <f t="shared" si="33"/>
        <v>0</v>
      </c>
      <c r="AR344" s="18" t="s">
        <v>338</v>
      </c>
      <c r="AT344" s="18" t="s">
        <v>147</v>
      </c>
      <c r="AU344" s="18" t="s">
        <v>133</v>
      </c>
      <c r="AY344" s="18" t="s">
        <v>126</v>
      </c>
      <c r="BE344" s="142">
        <f t="shared" si="34"/>
        <v>0</v>
      </c>
      <c r="BF344" s="142">
        <f t="shared" si="35"/>
        <v>0</v>
      </c>
      <c r="BG344" s="142">
        <f t="shared" si="36"/>
        <v>0</v>
      </c>
      <c r="BH344" s="142">
        <f t="shared" si="37"/>
        <v>0</v>
      </c>
      <c r="BI344" s="142">
        <f t="shared" si="38"/>
        <v>0</v>
      </c>
      <c r="BJ344" s="18" t="s">
        <v>133</v>
      </c>
      <c r="BK344" s="143">
        <f t="shared" si="39"/>
        <v>0</v>
      </c>
      <c r="BL344" s="18" t="s">
        <v>144</v>
      </c>
      <c r="BM344" s="18" t="s">
        <v>985</v>
      </c>
    </row>
    <row r="345" spans="2:65" s="1" customFormat="1" ht="25.5" customHeight="1">
      <c r="B345" s="133"/>
      <c r="C345" s="144" t="s">
        <v>986</v>
      </c>
      <c r="D345" s="144" t="s">
        <v>147</v>
      </c>
      <c r="E345" s="145" t="s">
        <v>987</v>
      </c>
      <c r="F345" s="203" t="s">
        <v>988</v>
      </c>
      <c r="G345" s="203"/>
      <c r="H345" s="203"/>
      <c r="I345" s="203"/>
      <c r="J345" s="146" t="s">
        <v>131</v>
      </c>
      <c r="K345" s="147">
        <v>19</v>
      </c>
      <c r="L345" s="204"/>
      <c r="M345" s="204"/>
      <c r="N345" s="204">
        <f t="shared" si="30"/>
        <v>0</v>
      </c>
      <c r="O345" s="190"/>
      <c r="P345" s="190"/>
      <c r="Q345" s="190"/>
      <c r="R345" s="138"/>
      <c r="T345" s="139" t="s">
        <v>5</v>
      </c>
      <c r="U345" s="40" t="s">
        <v>41</v>
      </c>
      <c r="V345" s="140">
        <v>0</v>
      </c>
      <c r="W345" s="140">
        <f t="shared" si="31"/>
        <v>0</v>
      </c>
      <c r="X345" s="140">
        <v>8.8999999999999995E-4</v>
      </c>
      <c r="Y345" s="140">
        <f t="shared" si="32"/>
        <v>1.6909999999999998E-2</v>
      </c>
      <c r="Z345" s="140">
        <v>0</v>
      </c>
      <c r="AA345" s="141">
        <f t="shared" si="33"/>
        <v>0</v>
      </c>
      <c r="AR345" s="18" t="s">
        <v>150</v>
      </c>
      <c r="AT345" s="18" t="s">
        <v>147</v>
      </c>
      <c r="AU345" s="18" t="s">
        <v>133</v>
      </c>
      <c r="AY345" s="18" t="s">
        <v>126</v>
      </c>
      <c r="BE345" s="142">
        <f t="shared" si="34"/>
        <v>0</v>
      </c>
      <c r="BF345" s="142">
        <f t="shared" si="35"/>
        <v>0</v>
      </c>
      <c r="BG345" s="142">
        <f t="shared" si="36"/>
        <v>0</v>
      </c>
      <c r="BH345" s="142">
        <f t="shared" si="37"/>
        <v>0</v>
      </c>
      <c r="BI345" s="142">
        <f t="shared" si="38"/>
        <v>0</v>
      </c>
      <c r="BJ345" s="18" t="s">
        <v>133</v>
      </c>
      <c r="BK345" s="143">
        <f t="shared" si="39"/>
        <v>0</v>
      </c>
      <c r="BL345" s="18" t="s">
        <v>150</v>
      </c>
      <c r="BM345" s="18" t="s">
        <v>989</v>
      </c>
    </row>
    <row r="346" spans="2:65" s="1" customFormat="1" ht="25.5" customHeight="1">
      <c r="B346" s="133"/>
      <c r="C346" s="134" t="s">
        <v>990</v>
      </c>
      <c r="D346" s="134" t="s">
        <v>128</v>
      </c>
      <c r="E346" s="135" t="s">
        <v>991</v>
      </c>
      <c r="F346" s="189" t="s">
        <v>992</v>
      </c>
      <c r="G346" s="189"/>
      <c r="H346" s="189"/>
      <c r="I346" s="189"/>
      <c r="J346" s="136" t="s">
        <v>131</v>
      </c>
      <c r="K346" s="137">
        <v>98</v>
      </c>
      <c r="L346" s="190"/>
      <c r="M346" s="190"/>
      <c r="N346" s="190">
        <f t="shared" si="30"/>
        <v>0</v>
      </c>
      <c r="O346" s="190"/>
      <c r="P346" s="190"/>
      <c r="Q346" s="190"/>
      <c r="R346" s="138"/>
      <c r="T346" s="139" t="s">
        <v>5</v>
      </c>
      <c r="U346" s="40" t="s">
        <v>41</v>
      </c>
      <c r="V346" s="140">
        <v>0.35</v>
      </c>
      <c r="W346" s="140">
        <f t="shared" si="31"/>
        <v>34.299999999999997</v>
      </c>
      <c r="X346" s="140">
        <v>0</v>
      </c>
      <c r="Y346" s="140">
        <f t="shared" si="32"/>
        <v>0</v>
      </c>
      <c r="Z346" s="140">
        <v>0</v>
      </c>
      <c r="AA346" s="141">
        <f t="shared" si="33"/>
        <v>0</v>
      </c>
      <c r="AR346" s="18" t="s">
        <v>144</v>
      </c>
      <c r="AT346" s="18" t="s">
        <v>128</v>
      </c>
      <c r="AU346" s="18" t="s">
        <v>133</v>
      </c>
      <c r="AY346" s="18" t="s">
        <v>126</v>
      </c>
      <c r="BE346" s="142">
        <f t="shared" si="34"/>
        <v>0</v>
      </c>
      <c r="BF346" s="142">
        <f t="shared" si="35"/>
        <v>0</v>
      </c>
      <c r="BG346" s="142">
        <f t="shared" si="36"/>
        <v>0</v>
      </c>
      <c r="BH346" s="142">
        <f t="shared" si="37"/>
        <v>0</v>
      </c>
      <c r="BI346" s="142">
        <f t="shared" si="38"/>
        <v>0</v>
      </c>
      <c r="BJ346" s="18" t="s">
        <v>133</v>
      </c>
      <c r="BK346" s="143">
        <f t="shared" si="39"/>
        <v>0</v>
      </c>
      <c r="BL346" s="18" t="s">
        <v>144</v>
      </c>
      <c r="BM346" s="18" t="s">
        <v>993</v>
      </c>
    </row>
    <row r="347" spans="2:65" s="1" customFormat="1" ht="25.5" customHeight="1">
      <c r="B347" s="133"/>
      <c r="C347" s="144" t="s">
        <v>994</v>
      </c>
      <c r="D347" s="144" t="s">
        <v>147</v>
      </c>
      <c r="E347" s="145" t="s">
        <v>995</v>
      </c>
      <c r="F347" s="203" t="s">
        <v>996</v>
      </c>
      <c r="G347" s="203"/>
      <c r="H347" s="203"/>
      <c r="I347" s="203"/>
      <c r="J347" s="146" t="s">
        <v>131</v>
      </c>
      <c r="K347" s="147">
        <v>27</v>
      </c>
      <c r="L347" s="204"/>
      <c r="M347" s="204"/>
      <c r="N347" s="204">
        <f t="shared" si="30"/>
        <v>0</v>
      </c>
      <c r="O347" s="190"/>
      <c r="P347" s="190"/>
      <c r="Q347" s="190"/>
      <c r="R347" s="138"/>
      <c r="T347" s="139" t="s">
        <v>5</v>
      </c>
      <c r="U347" s="40" t="s">
        <v>41</v>
      </c>
      <c r="V347" s="140">
        <v>0</v>
      </c>
      <c r="W347" s="140">
        <f t="shared" si="31"/>
        <v>0</v>
      </c>
      <c r="X347" s="140">
        <v>8.8999999999999995E-4</v>
      </c>
      <c r="Y347" s="140">
        <f t="shared" si="32"/>
        <v>2.4029999999999999E-2</v>
      </c>
      <c r="Z347" s="140">
        <v>0</v>
      </c>
      <c r="AA347" s="141">
        <f t="shared" si="33"/>
        <v>0</v>
      </c>
      <c r="AR347" s="18" t="s">
        <v>338</v>
      </c>
      <c r="AT347" s="18" t="s">
        <v>147</v>
      </c>
      <c r="AU347" s="18" t="s">
        <v>133</v>
      </c>
      <c r="AY347" s="18" t="s">
        <v>126</v>
      </c>
      <c r="BE347" s="142">
        <f t="shared" si="34"/>
        <v>0</v>
      </c>
      <c r="BF347" s="142">
        <f t="shared" si="35"/>
        <v>0</v>
      </c>
      <c r="BG347" s="142">
        <f t="shared" si="36"/>
        <v>0</v>
      </c>
      <c r="BH347" s="142">
        <f t="shared" si="37"/>
        <v>0</v>
      </c>
      <c r="BI347" s="142">
        <f t="shared" si="38"/>
        <v>0</v>
      </c>
      <c r="BJ347" s="18" t="s">
        <v>133</v>
      </c>
      <c r="BK347" s="143">
        <f t="shared" si="39"/>
        <v>0</v>
      </c>
      <c r="BL347" s="18" t="s">
        <v>144</v>
      </c>
      <c r="BM347" s="18" t="s">
        <v>997</v>
      </c>
    </row>
    <row r="348" spans="2:65" s="1" customFormat="1" ht="25.5" customHeight="1">
      <c r="B348" s="133"/>
      <c r="C348" s="144" t="s">
        <v>998</v>
      </c>
      <c r="D348" s="144" t="s">
        <v>147</v>
      </c>
      <c r="E348" s="145" t="s">
        <v>999</v>
      </c>
      <c r="F348" s="203" t="s">
        <v>1000</v>
      </c>
      <c r="G348" s="203"/>
      <c r="H348" s="203"/>
      <c r="I348" s="203"/>
      <c r="J348" s="146" t="s">
        <v>131</v>
      </c>
      <c r="K348" s="147">
        <v>32</v>
      </c>
      <c r="L348" s="204"/>
      <c r="M348" s="204"/>
      <c r="N348" s="204">
        <f t="shared" si="30"/>
        <v>0</v>
      </c>
      <c r="O348" s="190"/>
      <c r="P348" s="190"/>
      <c r="Q348" s="190"/>
      <c r="R348" s="138"/>
      <c r="T348" s="139" t="s">
        <v>5</v>
      </c>
      <c r="U348" s="40" t="s">
        <v>41</v>
      </c>
      <c r="V348" s="140">
        <v>0</v>
      </c>
      <c r="W348" s="140">
        <f t="shared" si="31"/>
        <v>0</v>
      </c>
      <c r="X348" s="140">
        <v>8.8999999999999995E-4</v>
      </c>
      <c r="Y348" s="140">
        <f t="shared" si="32"/>
        <v>2.8479999999999998E-2</v>
      </c>
      <c r="Z348" s="140">
        <v>0</v>
      </c>
      <c r="AA348" s="141">
        <f t="shared" si="33"/>
        <v>0</v>
      </c>
      <c r="AR348" s="18" t="s">
        <v>338</v>
      </c>
      <c r="AT348" s="18" t="s">
        <v>147</v>
      </c>
      <c r="AU348" s="18" t="s">
        <v>133</v>
      </c>
      <c r="AY348" s="18" t="s">
        <v>126</v>
      </c>
      <c r="BE348" s="142">
        <f t="shared" si="34"/>
        <v>0</v>
      </c>
      <c r="BF348" s="142">
        <f t="shared" si="35"/>
        <v>0</v>
      </c>
      <c r="BG348" s="142">
        <f t="shared" si="36"/>
        <v>0</v>
      </c>
      <c r="BH348" s="142">
        <f t="shared" si="37"/>
        <v>0</v>
      </c>
      <c r="BI348" s="142">
        <f t="shared" si="38"/>
        <v>0</v>
      </c>
      <c r="BJ348" s="18" t="s">
        <v>133</v>
      </c>
      <c r="BK348" s="143">
        <f t="shared" si="39"/>
        <v>0</v>
      </c>
      <c r="BL348" s="18" t="s">
        <v>144</v>
      </c>
      <c r="BM348" s="18" t="s">
        <v>1001</v>
      </c>
    </row>
    <row r="349" spans="2:65" s="1" customFormat="1" ht="25.5" customHeight="1">
      <c r="B349" s="133"/>
      <c r="C349" s="144" t="s">
        <v>1002</v>
      </c>
      <c r="D349" s="144" t="s">
        <v>147</v>
      </c>
      <c r="E349" s="145" t="s">
        <v>1003</v>
      </c>
      <c r="F349" s="203" t="s">
        <v>1004</v>
      </c>
      <c r="G349" s="203"/>
      <c r="H349" s="203"/>
      <c r="I349" s="203"/>
      <c r="J349" s="146" t="s">
        <v>131</v>
      </c>
      <c r="K349" s="147">
        <v>6</v>
      </c>
      <c r="L349" s="204"/>
      <c r="M349" s="204"/>
      <c r="N349" s="204">
        <f t="shared" si="30"/>
        <v>0</v>
      </c>
      <c r="O349" s="190"/>
      <c r="P349" s="190"/>
      <c r="Q349" s="190"/>
      <c r="R349" s="138"/>
      <c r="T349" s="139" t="s">
        <v>5</v>
      </c>
      <c r="U349" s="40" t="s">
        <v>41</v>
      </c>
      <c r="V349" s="140">
        <v>0</v>
      </c>
      <c r="W349" s="140">
        <f t="shared" si="31"/>
        <v>0</v>
      </c>
      <c r="X349" s="140">
        <v>8.8999999999999995E-4</v>
      </c>
      <c r="Y349" s="140">
        <f t="shared" si="32"/>
        <v>5.3399999999999993E-3</v>
      </c>
      <c r="Z349" s="140">
        <v>0</v>
      </c>
      <c r="AA349" s="141">
        <f t="shared" si="33"/>
        <v>0</v>
      </c>
      <c r="AR349" s="18" t="s">
        <v>338</v>
      </c>
      <c r="AT349" s="18" t="s">
        <v>147</v>
      </c>
      <c r="AU349" s="18" t="s">
        <v>133</v>
      </c>
      <c r="AY349" s="18" t="s">
        <v>126</v>
      </c>
      <c r="BE349" s="142">
        <f t="shared" si="34"/>
        <v>0</v>
      </c>
      <c r="BF349" s="142">
        <f t="shared" si="35"/>
        <v>0</v>
      </c>
      <c r="BG349" s="142">
        <f t="shared" si="36"/>
        <v>0</v>
      </c>
      <c r="BH349" s="142">
        <f t="shared" si="37"/>
        <v>0</v>
      </c>
      <c r="BI349" s="142">
        <f t="shared" si="38"/>
        <v>0</v>
      </c>
      <c r="BJ349" s="18" t="s">
        <v>133</v>
      </c>
      <c r="BK349" s="143">
        <f t="shared" si="39"/>
        <v>0</v>
      </c>
      <c r="BL349" s="18" t="s">
        <v>144</v>
      </c>
      <c r="BM349" s="18" t="s">
        <v>1005</v>
      </c>
    </row>
    <row r="350" spans="2:65" s="1" customFormat="1" ht="25.5" customHeight="1">
      <c r="B350" s="133"/>
      <c r="C350" s="144" t="s">
        <v>1006</v>
      </c>
      <c r="D350" s="144" t="s">
        <v>147</v>
      </c>
      <c r="E350" s="145" t="s">
        <v>1007</v>
      </c>
      <c r="F350" s="203" t="s">
        <v>1008</v>
      </c>
      <c r="G350" s="203"/>
      <c r="H350" s="203"/>
      <c r="I350" s="203"/>
      <c r="J350" s="146" t="s">
        <v>131</v>
      </c>
      <c r="K350" s="147">
        <v>6</v>
      </c>
      <c r="L350" s="204"/>
      <c r="M350" s="204"/>
      <c r="N350" s="204">
        <f t="shared" si="30"/>
        <v>0</v>
      </c>
      <c r="O350" s="190"/>
      <c r="P350" s="190"/>
      <c r="Q350" s="190"/>
      <c r="R350" s="138"/>
      <c r="T350" s="139" t="s">
        <v>5</v>
      </c>
      <c r="U350" s="40" t="s">
        <v>41</v>
      </c>
      <c r="V350" s="140">
        <v>0</v>
      </c>
      <c r="W350" s="140">
        <f t="shared" si="31"/>
        <v>0</v>
      </c>
      <c r="X350" s="140">
        <v>8.8999999999999995E-4</v>
      </c>
      <c r="Y350" s="140">
        <f t="shared" si="32"/>
        <v>5.3399999999999993E-3</v>
      </c>
      <c r="Z350" s="140">
        <v>0</v>
      </c>
      <c r="AA350" s="141">
        <f t="shared" si="33"/>
        <v>0</v>
      </c>
      <c r="AR350" s="18" t="s">
        <v>338</v>
      </c>
      <c r="AT350" s="18" t="s">
        <v>147</v>
      </c>
      <c r="AU350" s="18" t="s">
        <v>133</v>
      </c>
      <c r="AY350" s="18" t="s">
        <v>126</v>
      </c>
      <c r="BE350" s="142">
        <f t="shared" si="34"/>
        <v>0</v>
      </c>
      <c r="BF350" s="142">
        <f t="shared" si="35"/>
        <v>0</v>
      </c>
      <c r="BG350" s="142">
        <f t="shared" si="36"/>
        <v>0</v>
      </c>
      <c r="BH350" s="142">
        <f t="shared" si="37"/>
        <v>0</v>
      </c>
      <c r="BI350" s="142">
        <f t="shared" si="38"/>
        <v>0</v>
      </c>
      <c r="BJ350" s="18" t="s">
        <v>133</v>
      </c>
      <c r="BK350" s="143">
        <f t="shared" si="39"/>
        <v>0</v>
      </c>
      <c r="BL350" s="18" t="s">
        <v>144</v>
      </c>
      <c r="BM350" s="18" t="s">
        <v>1009</v>
      </c>
    </row>
    <row r="351" spans="2:65" s="1" customFormat="1" ht="25.5" customHeight="1">
      <c r="B351" s="133"/>
      <c r="C351" s="144" t="s">
        <v>1010</v>
      </c>
      <c r="D351" s="144" t="s">
        <v>147</v>
      </c>
      <c r="E351" s="145" t="s">
        <v>1011</v>
      </c>
      <c r="F351" s="203" t="s">
        <v>1012</v>
      </c>
      <c r="G351" s="203"/>
      <c r="H351" s="203"/>
      <c r="I351" s="203"/>
      <c r="J351" s="146" t="s">
        <v>131</v>
      </c>
      <c r="K351" s="147">
        <v>27</v>
      </c>
      <c r="L351" s="204"/>
      <c r="M351" s="204"/>
      <c r="N351" s="204">
        <f t="shared" si="30"/>
        <v>0</v>
      </c>
      <c r="O351" s="190"/>
      <c r="P351" s="190"/>
      <c r="Q351" s="190"/>
      <c r="R351" s="138"/>
      <c r="T351" s="139" t="s">
        <v>5</v>
      </c>
      <c r="U351" s="40" t="s">
        <v>41</v>
      </c>
      <c r="V351" s="140">
        <v>0</v>
      </c>
      <c r="W351" s="140">
        <f t="shared" si="31"/>
        <v>0</v>
      </c>
      <c r="X351" s="140">
        <v>8.8999999999999995E-4</v>
      </c>
      <c r="Y351" s="140">
        <f t="shared" si="32"/>
        <v>2.4029999999999999E-2</v>
      </c>
      <c r="Z351" s="140">
        <v>0</v>
      </c>
      <c r="AA351" s="141">
        <f t="shared" si="33"/>
        <v>0</v>
      </c>
      <c r="AR351" s="18" t="s">
        <v>150</v>
      </c>
      <c r="AT351" s="18" t="s">
        <v>147</v>
      </c>
      <c r="AU351" s="18" t="s">
        <v>133</v>
      </c>
      <c r="AY351" s="18" t="s">
        <v>126</v>
      </c>
      <c r="BE351" s="142">
        <f t="shared" si="34"/>
        <v>0</v>
      </c>
      <c r="BF351" s="142">
        <f t="shared" si="35"/>
        <v>0</v>
      </c>
      <c r="BG351" s="142">
        <f t="shared" si="36"/>
        <v>0</v>
      </c>
      <c r="BH351" s="142">
        <f t="shared" si="37"/>
        <v>0</v>
      </c>
      <c r="BI351" s="142">
        <f t="shared" si="38"/>
        <v>0</v>
      </c>
      <c r="BJ351" s="18" t="s">
        <v>133</v>
      </c>
      <c r="BK351" s="143">
        <f t="shared" si="39"/>
        <v>0</v>
      </c>
      <c r="BL351" s="18" t="s">
        <v>150</v>
      </c>
      <c r="BM351" s="18" t="s">
        <v>1013</v>
      </c>
    </row>
    <row r="352" spans="2:65" s="1" customFormat="1" ht="25.5" customHeight="1">
      <c r="B352" s="133"/>
      <c r="C352" s="134" t="s">
        <v>1014</v>
      </c>
      <c r="D352" s="134" t="s">
        <v>128</v>
      </c>
      <c r="E352" s="135" t="s">
        <v>1015</v>
      </c>
      <c r="F352" s="189" t="s">
        <v>1016</v>
      </c>
      <c r="G352" s="189"/>
      <c r="H352" s="189"/>
      <c r="I352" s="189"/>
      <c r="J352" s="136" t="s">
        <v>131</v>
      </c>
      <c r="K352" s="137">
        <v>270</v>
      </c>
      <c r="L352" s="190"/>
      <c r="M352" s="190"/>
      <c r="N352" s="190">
        <f t="shared" si="30"/>
        <v>0</v>
      </c>
      <c r="O352" s="190"/>
      <c r="P352" s="190"/>
      <c r="Q352" s="190"/>
      <c r="R352" s="138"/>
      <c r="T352" s="139" t="s">
        <v>5</v>
      </c>
      <c r="U352" s="40" t="s">
        <v>41</v>
      </c>
      <c r="V352" s="140">
        <v>0.37</v>
      </c>
      <c r="W352" s="140">
        <f t="shared" si="31"/>
        <v>99.9</v>
      </c>
      <c r="X352" s="140">
        <v>0</v>
      </c>
      <c r="Y352" s="140">
        <f t="shared" si="32"/>
        <v>0</v>
      </c>
      <c r="Z352" s="140">
        <v>0</v>
      </c>
      <c r="AA352" s="141">
        <f t="shared" si="33"/>
        <v>0</v>
      </c>
      <c r="AR352" s="18" t="s">
        <v>144</v>
      </c>
      <c r="AT352" s="18" t="s">
        <v>128</v>
      </c>
      <c r="AU352" s="18" t="s">
        <v>133</v>
      </c>
      <c r="AY352" s="18" t="s">
        <v>126</v>
      </c>
      <c r="BE352" s="142">
        <f t="shared" si="34"/>
        <v>0</v>
      </c>
      <c r="BF352" s="142">
        <f t="shared" si="35"/>
        <v>0</v>
      </c>
      <c r="BG352" s="142">
        <f t="shared" si="36"/>
        <v>0</v>
      </c>
      <c r="BH352" s="142">
        <f t="shared" si="37"/>
        <v>0</v>
      </c>
      <c r="BI352" s="142">
        <f t="shared" si="38"/>
        <v>0</v>
      </c>
      <c r="BJ352" s="18" t="s">
        <v>133</v>
      </c>
      <c r="BK352" s="143">
        <f t="shared" si="39"/>
        <v>0</v>
      </c>
      <c r="BL352" s="18" t="s">
        <v>144</v>
      </c>
      <c r="BM352" s="18" t="s">
        <v>1017</v>
      </c>
    </row>
    <row r="353" spans="2:65" s="1" customFormat="1" ht="25.5" customHeight="1">
      <c r="B353" s="133"/>
      <c r="C353" s="144" t="s">
        <v>1018</v>
      </c>
      <c r="D353" s="144" t="s">
        <v>147</v>
      </c>
      <c r="E353" s="145" t="s">
        <v>1019</v>
      </c>
      <c r="F353" s="203" t="s">
        <v>1020</v>
      </c>
      <c r="G353" s="203"/>
      <c r="H353" s="203"/>
      <c r="I353" s="203"/>
      <c r="J353" s="146" t="s">
        <v>138</v>
      </c>
      <c r="K353" s="147">
        <v>415.5</v>
      </c>
      <c r="L353" s="204"/>
      <c r="M353" s="204"/>
      <c r="N353" s="204">
        <f t="shared" si="30"/>
        <v>0</v>
      </c>
      <c r="O353" s="190"/>
      <c r="P353" s="190"/>
      <c r="Q353" s="190"/>
      <c r="R353" s="138"/>
      <c r="T353" s="139" t="s">
        <v>5</v>
      </c>
      <c r="U353" s="40" t="s">
        <v>41</v>
      </c>
      <c r="V353" s="140">
        <v>0</v>
      </c>
      <c r="W353" s="140">
        <f t="shared" si="31"/>
        <v>0</v>
      </c>
      <c r="X353" s="140">
        <v>8.8999999999999995E-4</v>
      </c>
      <c r="Y353" s="140">
        <f t="shared" si="32"/>
        <v>0.36979499999999998</v>
      </c>
      <c r="Z353" s="140">
        <v>0</v>
      </c>
      <c r="AA353" s="141">
        <f t="shared" si="33"/>
        <v>0</v>
      </c>
      <c r="AR353" s="18" t="s">
        <v>338</v>
      </c>
      <c r="AT353" s="18" t="s">
        <v>147</v>
      </c>
      <c r="AU353" s="18" t="s">
        <v>133</v>
      </c>
      <c r="AY353" s="18" t="s">
        <v>126</v>
      </c>
      <c r="BE353" s="142">
        <f t="shared" si="34"/>
        <v>0</v>
      </c>
      <c r="BF353" s="142">
        <f t="shared" si="35"/>
        <v>0</v>
      </c>
      <c r="BG353" s="142">
        <f t="shared" si="36"/>
        <v>0</v>
      </c>
      <c r="BH353" s="142">
        <f t="shared" si="37"/>
        <v>0</v>
      </c>
      <c r="BI353" s="142">
        <f t="shared" si="38"/>
        <v>0</v>
      </c>
      <c r="BJ353" s="18" t="s">
        <v>133</v>
      </c>
      <c r="BK353" s="143">
        <f t="shared" si="39"/>
        <v>0</v>
      </c>
      <c r="BL353" s="18" t="s">
        <v>144</v>
      </c>
      <c r="BM353" s="18" t="s">
        <v>1021</v>
      </c>
    </row>
    <row r="354" spans="2:65" s="1" customFormat="1" ht="25.5" customHeight="1">
      <c r="B354" s="133"/>
      <c r="C354" s="144" t="s">
        <v>1022</v>
      </c>
      <c r="D354" s="144" t="s">
        <v>147</v>
      </c>
      <c r="E354" s="145" t="s">
        <v>1023</v>
      </c>
      <c r="F354" s="203" t="s">
        <v>1024</v>
      </c>
      <c r="G354" s="203"/>
      <c r="H354" s="203"/>
      <c r="I354" s="203"/>
      <c r="J354" s="146" t="s">
        <v>131</v>
      </c>
      <c r="K354" s="147">
        <v>30</v>
      </c>
      <c r="L354" s="204"/>
      <c r="M354" s="204"/>
      <c r="N354" s="204">
        <f t="shared" si="30"/>
        <v>0</v>
      </c>
      <c r="O354" s="190"/>
      <c r="P354" s="190"/>
      <c r="Q354" s="190"/>
      <c r="R354" s="138"/>
      <c r="T354" s="139" t="s">
        <v>5</v>
      </c>
      <c r="U354" s="40" t="s">
        <v>41</v>
      </c>
      <c r="V354" s="140">
        <v>0</v>
      </c>
      <c r="W354" s="140">
        <f t="shared" si="31"/>
        <v>0</v>
      </c>
      <c r="X354" s="140">
        <v>8.8999999999999995E-4</v>
      </c>
      <c r="Y354" s="140">
        <f t="shared" si="32"/>
        <v>2.6699999999999998E-2</v>
      </c>
      <c r="Z354" s="140">
        <v>0</v>
      </c>
      <c r="AA354" s="141">
        <f t="shared" si="33"/>
        <v>0</v>
      </c>
      <c r="AR354" s="18" t="s">
        <v>338</v>
      </c>
      <c r="AT354" s="18" t="s">
        <v>147</v>
      </c>
      <c r="AU354" s="18" t="s">
        <v>133</v>
      </c>
      <c r="AY354" s="18" t="s">
        <v>126</v>
      </c>
      <c r="BE354" s="142">
        <f t="shared" si="34"/>
        <v>0</v>
      </c>
      <c r="BF354" s="142">
        <f t="shared" si="35"/>
        <v>0</v>
      </c>
      <c r="BG354" s="142">
        <f t="shared" si="36"/>
        <v>0</v>
      </c>
      <c r="BH354" s="142">
        <f t="shared" si="37"/>
        <v>0</v>
      </c>
      <c r="BI354" s="142">
        <f t="shared" si="38"/>
        <v>0</v>
      </c>
      <c r="BJ354" s="18" t="s">
        <v>133</v>
      </c>
      <c r="BK354" s="143">
        <f t="shared" si="39"/>
        <v>0</v>
      </c>
      <c r="BL354" s="18" t="s">
        <v>144</v>
      </c>
      <c r="BM354" s="18" t="s">
        <v>1025</v>
      </c>
    </row>
    <row r="355" spans="2:65" s="1" customFormat="1" ht="51" customHeight="1">
      <c r="B355" s="133"/>
      <c r="C355" s="144" t="s">
        <v>1026</v>
      </c>
      <c r="D355" s="144" t="s">
        <v>147</v>
      </c>
      <c r="E355" s="145" t="s">
        <v>1027</v>
      </c>
      <c r="F355" s="203" t="s">
        <v>1028</v>
      </c>
      <c r="G355" s="203"/>
      <c r="H355" s="203"/>
      <c r="I355" s="203"/>
      <c r="J355" s="146" t="s">
        <v>131</v>
      </c>
      <c r="K355" s="147">
        <v>90</v>
      </c>
      <c r="L355" s="204"/>
      <c r="M355" s="204"/>
      <c r="N355" s="204">
        <f t="shared" si="30"/>
        <v>0</v>
      </c>
      <c r="O355" s="190"/>
      <c r="P355" s="190"/>
      <c r="Q355" s="190"/>
      <c r="R355" s="138"/>
      <c r="T355" s="139" t="s">
        <v>5</v>
      </c>
      <c r="U355" s="40" t="s">
        <v>41</v>
      </c>
      <c r="V355" s="140">
        <v>0</v>
      </c>
      <c r="W355" s="140">
        <f t="shared" si="31"/>
        <v>0</v>
      </c>
      <c r="X355" s="140">
        <v>8.8999999999999995E-4</v>
      </c>
      <c r="Y355" s="140">
        <f t="shared" si="32"/>
        <v>8.0099999999999991E-2</v>
      </c>
      <c r="Z355" s="140">
        <v>0</v>
      </c>
      <c r="AA355" s="141">
        <f t="shared" si="33"/>
        <v>0</v>
      </c>
      <c r="AR355" s="18" t="s">
        <v>338</v>
      </c>
      <c r="AT355" s="18" t="s">
        <v>147</v>
      </c>
      <c r="AU355" s="18" t="s">
        <v>133</v>
      </c>
      <c r="AY355" s="18" t="s">
        <v>126</v>
      </c>
      <c r="BE355" s="142">
        <f t="shared" si="34"/>
        <v>0</v>
      </c>
      <c r="BF355" s="142">
        <f t="shared" si="35"/>
        <v>0</v>
      </c>
      <c r="BG355" s="142">
        <f t="shared" si="36"/>
        <v>0</v>
      </c>
      <c r="BH355" s="142">
        <f t="shared" si="37"/>
        <v>0</v>
      </c>
      <c r="BI355" s="142">
        <f t="shared" si="38"/>
        <v>0</v>
      </c>
      <c r="BJ355" s="18" t="s">
        <v>133</v>
      </c>
      <c r="BK355" s="143">
        <f t="shared" si="39"/>
        <v>0</v>
      </c>
      <c r="BL355" s="18" t="s">
        <v>144</v>
      </c>
      <c r="BM355" s="18" t="s">
        <v>1029</v>
      </c>
    </row>
    <row r="356" spans="2:65" s="1" customFormat="1" ht="51" customHeight="1">
      <c r="B356" s="133"/>
      <c r="C356" s="144" t="s">
        <v>1030</v>
      </c>
      <c r="D356" s="144" t="s">
        <v>147</v>
      </c>
      <c r="E356" s="145" t="s">
        <v>1031</v>
      </c>
      <c r="F356" s="203" t="s">
        <v>1032</v>
      </c>
      <c r="G356" s="203"/>
      <c r="H356" s="203"/>
      <c r="I356" s="203"/>
      <c r="J356" s="146" t="s">
        <v>131</v>
      </c>
      <c r="K356" s="147">
        <v>180</v>
      </c>
      <c r="L356" s="204"/>
      <c r="M356" s="204"/>
      <c r="N356" s="204">
        <f t="shared" si="30"/>
        <v>0</v>
      </c>
      <c r="O356" s="190"/>
      <c r="P356" s="190"/>
      <c r="Q356" s="190"/>
      <c r="R356" s="138"/>
      <c r="T356" s="139" t="s">
        <v>5</v>
      </c>
      <c r="U356" s="40" t="s">
        <v>41</v>
      </c>
      <c r="V356" s="140">
        <v>0</v>
      </c>
      <c r="W356" s="140">
        <f t="shared" si="31"/>
        <v>0</v>
      </c>
      <c r="X356" s="140">
        <v>8.8999999999999995E-4</v>
      </c>
      <c r="Y356" s="140">
        <f t="shared" si="32"/>
        <v>0.16019999999999998</v>
      </c>
      <c r="Z356" s="140">
        <v>0</v>
      </c>
      <c r="AA356" s="141">
        <f t="shared" si="33"/>
        <v>0</v>
      </c>
      <c r="AR356" s="18" t="s">
        <v>150</v>
      </c>
      <c r="AT356" s="18" t="s">
        <v>147</v>
      </c>
      <c r="AU356" s="18" t="s">
        <v>133</v>
      </c>
      <c r="AY356" s="18" t="s">
        <v>126</v>
      </c>
      <c r="BE356" s="142">
        <f t="shared" si="34"/>
        <v>0</v>
      </c>
      <c r="BF356" s="142">
        <f t="shared" si="35"/>
        <v>0</v>
      </c>
      <c r="BG356" s="142">
        <f t="shared" si="36"/>
        <v>0</v>
      </c>
      <c r="BH356" s="142">
        <f t="shared" si="37"/>
        <v>0</v>
      </c>
      <c r="BI356" s="142">
        <f t="shared" si="38"/>
        <v>0</v>
      </c>
      <c r="BJ356" s="18" t="s">
        <v>133</v>
      </c>
      <c r="BK356" s="143">
        <f t="shared" si="39"/>
        <v>0</v>
      </c>
      <c r="BL356" s="18" t="s">
        <v>150</v>
      </c>
      <c r="BM356" s="18" t="s">
        <v>1033</v>
      </c>
    </row>
    <row r="357" spans="2:65" s="1" customFormat="1" ht="25.5" customHeight="1">
      <c r="B357" s="133"/>
      <c r="C357" s="134" t="s">
        <v>1034</v>
      </c>
      <c r="D357" s="134" t="s">
        <v>128</v>
      </c>
      <c r="E357" s="135" t="s">
        <v>1035</v>
      </c>
      <c r="F357" s="189" t="s">
        <v>1036</v>
      </c>
      <c r="G357" s="189"/>
      <c r="H357" s="189"/>
      <c r="I357" s="189"/>
      <c r="J357" s="136" t="s">
        <v>131</v>
      </c>
      <c r="K357" s="137">
        <v>125</v>
      </c>
      <c r="L357" s="190"/>
      <c r="M357" s="190"/>
      <c r="N357" s="190">
        <f t="shared" si="30"/>
        <v>0</v>
      </c>
      <c r="O357" s="190"/>
      <c r="P357" s="190"/>
      <c r="Q357" s="190"/>
      <c r="R357" s="138"/>
      <c r="T357" s="139" t="s">
        <v>5</v>
      </c>
      <c r="U357" s="40" t="s">
        <v>41</v>
      </c>
      <c r="V357" s="140">
        <v>0.3</v>
      </c>
      <c r="W357" s="140">
        <f t="shared" si="31"/>
        <v>37.5</v>
      </c>
      <c r="X357" s="140">
        <v>0</v>
      </c>
      <c r="Y357" s="140">
        <f t="shared" si="32"/>
        <v>0</v>
      </c>
      <c r="Z357" s="140">
        <v>0</v>
      </c>
      <c r="AA357" s="141">
        <f t="shared" si="33"/>
        <v>0</v>
      </c>
      <c r="AR357" s="18" t="s">
        <v>144</v>
      </c>
      <c r="AT357" s="18" t="s">
        <v>128</v>
      </c>
      <c r="AU357" s="18" t="s">
        <v>133</v>
      </c>
      <c r="AY357" s="18" t="s">
        <v>126</v>
      </c>
      <c r="BE357" s="142">
        <f t="shared" si="34"/>
        <v>0</v>
      </c>
      <c r="BF357" s="142">
        <f t="shared" si="35"/>
        <v>0</v>
      </c>
      <c r="BG357" s="142">
        <f t="shared" si="36"/>
        <v>0</v>
      </c>
      <c r="BH357" s="142">
        <f t="shared" si="37"/>
        <v>0</v>
      </c>
      <c r="BI357" s="142">
        <f t="shared" si="38"/>
        <v>0</v>
      </c>
      <c r="BJ357" s="18" t="s">
        <v>133</v>
      </c>
      <c r="BK357" s="143">
        <f t="shared" si="39"/>
        <v>0</v>
      </c>
      <c r="BL357" s="18" t="s">
        <v>144</v>
      </c>
      <c r="BM357" s="18" t="s">
        <v>1037</v>
      </c>
    </row>
    <row r="358" spans="2:65" s="1" customFormat="1" ht="38.25" customHeight="1">
      <c r="B358" s="133"/>
      <c r="C358" s="144" t="s">
        <v>1038</v>
      </c>
      <c r="D358" s="144" t="s">
        <v>147</v>
      </c>
      <c r="E358" s="145" t="s">
        <v>1039</v>
      </c>
      <c r="F358" s="203" t="s">
        <v>1040</v>
      </c>
      <c r="G358" s="203"/>
      <c r="H358" s="203"/>
      <c r="I358" s="203"/>
      <c r="J358" s="146" t="s">
        <v>131</v>
      </c>
      <c r="K358" s="147">
        <v>6</v>
      </c>
      <c r="L358" s="204"/>
      <c r="M358" s="204"/>
      <c r="N358" s="204">
        <f t="shared" si="30"/>
        <v>0</v>
      </c>
      <c r="O358" s="190"/>
      <c r="P358" s="190"/>
      <c r="Q358" s="190"/>
      <c r="R358" s="138"/>
      <c r="T358" s="139" t="s">
        <v>5</v>
      </c>
      <c r="U358" s="40" t="s">
        <v>41</v>
      </c>
      <c r="V358" s="140">
        <v>0</v>
      </c>
      <c r="W358" s="140">
        <f t="shared" si="31"/>
        <v>0</v>
      </c>
      <c r="X358" s="140">
        <v>1.31E-3</v>
      </c>
      <c r="Y358" s="140">
        <f t="shared" si="32"/>
        <v>7.8599999999999989E-3</v>
      </c>
      <c r="Z358" s="140">
        <v>0</v>
      </c>
      <c r="AA358" s="141">
        <f t="shared" si="33"/>
        <v>0</v>
      </c>
      <c r="AR358" s="18" t="s">
        <v>338</v>
      </c>
      <c r="AT358" s="18" t="s">
        <v>147</v>
      </c>
      <c r="AU358" s="18" t="s">
        <v>133</v>
      </c>
      <c r="AY358" s="18" t="s">
        <v>126</v>
      </c>
      <c r="BE358" s="142">
        <f t="shared" si="34"/>
        <v>0</v>
      </c>
      <c r="BF358" s="142">
        <f t="shared" si="35"/>
        <v>0</v>
      </c>
      <c r="BG358" s="142">
        <f t="shared" si="36"/>
        <v>0</v>
      </c>
      <c r="BH358" s="142">
        <f t="shared" si="37"/>
        <v>0</v>
      </c>
      <c r="BI358" s="142">
        <f t="shared" si="38"/>
        <v>0</v>
      </c>
      <c r="BJ358" s="18" t="s">
        <v>133</v>
      </c>
      <c r="BK358" s="143">
        <f t="shared" si="39"/>
        <v>0</v>
      </c>
      <c r="BL358" s="18" t="s">
        <v>144</v>
      </c>
      <c r="BM358" s="18" t="s">
        <v>1041</v>
      </c>
    </row>
    <row r="359" spans="2:65" s="1" customFormat="1" ht="25.5" customHeight="1">
      <c r="B359" s="133"/>
      <c r="C359" s="144" t="s">
        <v>1042</v>
      </c>
      <c r="D359" s="144" t="s">
        <v>147</v>
      </c>
      <c r="E359" s="145" t="s">
        <v>1043</v>
      </c>
      <c r="F359" s="203" t="s">
        <v>1044</v>
      </c>
      <c r="G359" s="203"/>
      <c r="H359" s="203"/>
      <c r="I359" s="203"/>
      <c r="J359" s="146" t="s">
        <v>131</v>
      </c>
      <c r="K359" s="147">
        <v>22</v>
      </c>
      <c r="L359" s="204"/>
      <c r="M359" s="204"/>
      <c r="N359" s="204">
        <f t="shared" si="30"/>
        <v>0</v>
      </c>
      <c r="O359" s="190"/>
      <c r="P359" s="190"/>
      <c r="Q359" s="190"/>
      <c r="R359" s="138"/>
      <c r="T359" s="139" t="s">
        <v>5</v>
      </c>
      <c r="U359" s="40" t="s">
        <v>41</v>
      </c>
      <c r="V359" s="140">
        <v>0</v>
      </c>
      <c r="W359" s="140">
        <f t="shared" si="31"/>
        <v>0</v>
      </c>
      <c r="X359" s="140">
        <v>1.31E-3</v>
      </c>
      <c r="Y359" s="140">
        <f t="shared" si="32"/>
        <v>2.8819999999999998E-2</v>
      </c>
      <c r="Z359" s="140">
        <v>0</v>
      </c>
      <c r="AA359" s="141">
        <f t="shared" si="33"/>
        <v>0</v>
      </c>
      <c r="AR359" s="18" t="s">
        <v>338</v>
      </c>
      <c r="AT359" s="18" t="s">
        <v>147</v>
      </c>
      <c r="AU359" s="18" t="s">
        <v>133</v>
      </c>
      <c r="AY359" s="18" t="s">
        <v>126</v>
      </c>
      <c r="BE359" s="142">
        <f t="shared" si="34"/>
        <v>0</v>
      </c>
      <c r="BF359" s="142">
        <f t="shared" si="35"/>
        <v>0</v>
      </c>
      <c r="BG359" s="142">
        <f t="shared" si="36"/>
        <v>0</v>
      </c>
      <c r="BH359" s="142">
        <f t="shared" si="37"/>
        <v>0</v>
      </c>
      <c r="BI359" s="142">
        <f t="shared" si="38"/>
        <v>0</v>
      </c>
      <c r="BJ359" s="18" t="s">
        <v>133</v>
      </c>
      <c r="BK359" s="143">
        <f t="shared" si="39"/>
        <v>0</v>
      </c>
      <c r="BL359" s="18" t="s">
        <v>144</v>
      </c>
      <c r="BM359" s="18" t="s">
        <v>1045</v>
      </c>
    </row>
    <row r="360" spans="2:65" s="1" customFormat="1" ht="25.5" customHeight="1">
      <c r="B360" s="133"/>
      <c r="C360" s="144" t="s">
        <v>1046</v>
      </c>
      <c r="D360" s="144" t="s">
        <v>147</v>
      </c>
      <c r="E360" s="145" t="s">
        <v>1047</v>
      </c>
      <c r="F360" s="203" t="s">
        <v>1048</v>
      </c>
      <c r="G360" s="203"/>
      <c r="H360" s="203"/>
      <c r="I360" s="203"/>
      <c r="J360" s="146" t="s">
        <v>131</v>
      </c>
      <c r="K360" s="147">
        <v>6</v>
      </c>
      <c r="L360" s="204"/>
      <c r="M360" s="204"/>
      <c r="N360" s="204">
        <f t="shared" si="30"/>
        <v>0</v>
      </c>
      <c r="O360" s="190"/>
      <c r="P360" s="190"/>
      <c r="Q360" s="190"/>
      <c r="R360" s="138"/>
      <c r="T360" s="139" t="s">
        <v>5</v>
      </c>
      <c r="U360" s="40" t="s">
        <v>41</v>
      </c>
      <c r="V360" s="140">
        <v>0</v>
      </c>
      <c r="W360" s="140">
        <f t="shared" si="31"/>
        <v>0</v>
      </c>
      <c r="X360" s="140">
        <v>1.31E-3</v>
      </c>
      <c r="Y360" s="140">
        <f t="shared" si="32"/>
        <v>7.8599999999999989E-3</v>
      </c>
      <c r="Z360" s="140">
        <v>0</v>
      </c>
      <c r="AA360" s="141">
        <f t="shared" si="33"/>
        <v>0</v>
      </c>
      <c r="AR360" s="18" t="s">
        <v>338</v>
      </c>
      <c r="AT360" s="18" t="s">
        <v>147</v>
      </c>
      <c r="AU360" s="18" t="s">
        <v>133</v>
      </c>
      <c r="AY360" s="18" t="s">
        <v>126</v>
      </c>
      <c r="BE360" s="142">
        <f t="shared" si="34"/>
        <v>0</v>
      </c>
      <c r="BF360" s="142">
        <f t="shared" si="35"/>
        <v>0</v>
      </c>
      <c r="BG360" s="142">
        <f t="shared" si="36"/>
        <v>0</v>
      </c>
      <c r="BH360" s="142">
        <f t="shared" si="37"/>
        <v>0</v>
      </c>
      <c r="BI360" s="142">
        <f t="shared" si="38"/>
        <v>0</v>
      </c>
      <c r="BJ360" s="18" t="s">
        <v>133</v>
      </c>
      <c r="BK360" s="143">
        <f t="shared" si="39"/>
        <v>0</v>
      </c>
      <c r="BL360" s="18" t="s">
        <v>144</v>
      </c>
      <c r="BM360" s="18" t="s">
        <v>1049</v>
      </c>
    </row>
    <row r="361" spans="2:65" s="1" customFormat="1" ht="25.5" customHeight="1">
      <c r="B361" s="133"/>
      <c r="C361" s="144" t="s">
        <v>1050</v>
      </c>
      <c r="D361" s="144" t="s">
        <v>147</v>
      </c>
      <c r="E361" s="145" t="s">
        <v>1051</v>
      </c>
      <c r="F361" s="203" t="s">
        <v>1052</v>
      </c>
      <c r="G361" s="203"/>
      <c r="H361" s="203"/>
      <c r="I361" s="203"/>
      <c r="J361" s="146" t="s">
        <v>131</v>
      </c>
      <c r="K361" s="147">
        <v>91</v>
      </c>
      <c r="L361" s="204"/>
      <c r="M361" s="204"/>
      <c r="N361" s="204">
        <f t="shared" si="30"/>
        <v>0</v>
      </c>
      <c r="O361" s="190"/>
      <c r="P361" s="190"/>
      <c r="Q361" s="190"/>
      <c r="R361" s="138"/>
      <c r="T361" s="139" t="s">
        <v>5</v>
      </c>
      <c r="U361" s="40" t="s">
        <v>41</v>
      </c>
      <c r="V361" s="140">
        <v>0</v>
      </c>
      <c r="W361" s="140">
        <f t="shared" si="31"/>
        <v>0</v>
      </c>
      <c r="X361" s="140">
        <v>1.31E-3</v>
      </c>
      <c r="Y361" s="140">
        <f t="shared" si="32"/>
        <v>0.11921</v>
      </c>
      <c r="Z361" s="140">
        <v>0</v>
      </c>
      <c r="AA361" s="141">
        <f t="shared" si="33"/>
        <v>0</v>
      </c>
      <c r="AR361" s="18" t="s">
        <v>150</v>
      </c>
      <c r="AT361" s="18" t="s">
        <v>147</v>
      </c>
      <c r="AU361" s="18" t="s">
        <v>133</v>
      </c>
      <c r="AY361" s="18" t="s">
        <v>126</v>
      </c>
      <c r="BE361" s="142">
        <f t="shared" si="34"/>
        <v>0</v>
      </c>
      <c r="BF361" s="142">
        <f t="shared" si="35"/>
        <v>0</v>
      </c>
      <c r="BG361" s="142">
        <f t="shared" si="36"/>
        <v>0</v>
      </c>
      <c r="BH361" s="142">
        <f t="shared" si="37"/>
        <v>0</v>
      </c>
      <c r="BI361" s="142">
        <f t="shared" si="38"/>
        <v>0</v>
      </c>
      <c r="BJ361" s="18" t="s">
        <v>133</v>
      </c>
      <c r="BK361" s="143">
        <f t="shared" si="39"/>
        <v>0</v>
      </c>
      <c r="BL361" s="18" t="s">
        <v>150</v>
      </c>
      <c r="BM361" s="18" t="s">
        <v>1053</v>
      </c>
    </row>
    <row r="362" spans="2:65" s="1" customFormat="1" ht="25.5" customHeight="1">
      <c r="B362" s="133"/>
      <c r="C362" s="134" t="s">
        <v>1054</v>
      </c>
      <c r="D362" s="134" t="s">
        <v>128</v>
      </c>
      <c r="E362" s="135" t="s">
        <v>1055</v>
      </c>
      <c r="F362" s="189" t="s">
        <v>1056</v>
      </c>
      <c r="G362" s="189"/>
      <c r="H362" s="189"/>
      <c r="I362" s="189"/>
      <c r="J362" s="136" t="s">
        <v>131</v>
      </c>
      <c r="K362" s="137">
        <v>1</v>
      </c>
      <c r="L362" s="190"/>
      <c r="M362" s="190"/>
      <c r="N362" s="190">
        <f t="shared" si="30"/>
        <v>0</v>
      </c>
      <c r="O362" s="190"/>
      <c r="P362" s="190"/>
      <c r="Q362" s="190"/>
      <c r="R362" s="138"/>
      <c r="T362" s="139" t="s">
        <v>5</v>
      </c>
      <c r="U362" s="40" t="s">
        <v>41</v>
      </c>
      <c r="V362" s="140">
        <v>0.3</v>
      </c>
      <c r="W362" s="140">
        <f t="shared" si="31"/>
        <v>0.3</v>
      </c>
      <c r="X362" s="140">
        <v>0</v>
      </c>
      <c r="Y362" s="140">
        <f t="shared" si="32"/>
        <v>0</v>
      </c>
      <c r="Z362" s="140">
        <v>0</v>
      </c>
      <c r="AA362" s="141">
        <f t="shared" si="33"/>
        <v>0</v>
      </c>
      <c r="AR362" s="18" t="s">
        <v>144</v>
      </c>
      <c r="AT362" s="18" t="s">
        <v>128</v>
      </c>
      <c r="AU362" s="18" t="s">
        <v>133</v>
      </c>
      <c r="AY362" s="18" t="s">
        <v>126</v>
      </c>
      <c r="BE362" s="142">
        <f t="shared" si="34"/>
        <v>0</v>
      </c>
      <c r="BF362" s="142">
        <f t="shared" si="35"/>
        <v>0</v>
      </c>
      <c r="BG362" s="142">
        <f t="shared" si="36"/>
        <v>0</v>
      </c>
      <c r="BH362" s="142">
        <f t="shared" si="37"/>
        <v>0</v>
      </c>
      <c r="BI362" s="142">
        <f t="shared" si="38"/>
        <v>0</v>
      </c>
      <c r="BJ362" s="18" t="s">
        <v>133</v>
      </c>
      <c r="BK362" s="143">
        <f t="shared" si="39"/>
        <v>0</v>
      </c>
      <c r="BL362" s="18" t="s">
        <v>144</v>
      </c>
      <c r="BM362" s="18" t="s">
        <v>1057</v>
      </c>
    </row>
    <row r="363" spans="2:65" s="1" customFormat="1" ht="25.5" customHeight="1">
      <c r="B363" s="133"/>
      <c r="C363" s="134" t="s">
        <v>1058</v>
      </c>
      <c r="D363" s="134" t="s">
        <v>128</v>
      </c>
      <c r="E363" s="135" t="s">
        <v>1059</v>
      </c>
      <c r="F363" s="189" t="s">
        <v>1060</v>
      </c>
      <c r="G363" s="189"/>
      <c r="H363" s="189"/>
      <c r="I363" s="189"/>
      <c r="J363" s="136" t="s">
        <v>131</v>
      </c>
      <c r="K363" s="137">
        <v>148</v>
      </c>
      <c r="L363" s="190"/>
      <c r="M363" s="190"/>
      <c r="N363" s="190">
        <f t="shared" si="30"/>
        <v>0</v>
      </c>
      <c r="O363" s="190"/>
      <c r="P363" s="190"/>
      <c r="Q363" s="190"/>
      <c r="R363" s="138"/>
      <c r="T363" s="139" t="s">
        <v>5</v>
      </c>
      <c r="U363" s="40" t="s">
        <v>41</v>
      </c>
      <c r="V363" s="140">
        <v>0.93</v>
      </c>
      <c r="W363" s="140">
        <f t="shared" si="31"/>
        <v>137.64000000000001</v>
      </c>
      <c r="X363" s="140">
        <v>0</v>
      </c>
      <c r="Y363" s="140">
        <f t="shared" si="32"/>
        <v>0</v>
      </c>
      <c r="Z363" s="140">
        <v>0</v>
      </c>
      <c r="AA363" s="141">
        <f t="shared" si="33"/>
        <v>0</v>
      </c>
      <c r="AR363" s="18" t="s">
        <v>144</v>
      </c>
      <c r="AT363" s="18" t="s">
        <v>128</v>
      </c>
      <c r="AU363" s="18" t="s">
        <v>133</v>
      </c>
      <c r="AY363" s="18" t="s">
        <v>126</v>
      </c>
      <c r="BE363" s="142">
        <f t="shared" si="34"/>
        <v>0</v>
      </c>
      <c r="BF363" s="142">
        <f t="shared" si="35"/>
        <v>0</v>
      </c>
      <c r="BG363" s="142">
        <f t="shared" si="36"/>
        <v>0</v>
      </c>
      <c r="BH363" s="142">
        <f t="shared" si="37"/>
        <v>0</v>
      </c>
      <c r="BI363" s="142">
        <f t="shared" si="38"/>
        <v>0</v>
      </c>
      <c r="BJ363" s="18" t="s">
        <v>133</v>
      </c>
      <c r="BK363" s="143">
        <f t="shared" si="39"/>
        <v>0</v>
      </c>
      <c r="BL363" s="18" t="s">
        <v>144</v>
      </c>
      <c r="BM363" s="18" t="s">
        <v>1061</v>
      </c>
    </row>
    <row r="364" spans="2:65" s="1" customFormat="1" ht="25.5" customHeight="1">
      <c r="B364" s="133"/>
      <c r="C364" s="144" t="s">
        <v>1062</v>
      </c>
      <c r="D364" s="144" t="s">
        <v>147</v>
      </c>
      <c r="E364" s="145" t="s">
        <v>1063</v>
      </c>
      <c r="F364" s="203" t="s">
        <v>1064</v>
      </c>
      <c r="G364" s="203"/>
      <c r="H364" s="203"/>
      <c r="I364" s="203"/>
      <c r="J364" s="146" t="s">
        <v>131</v>
      </c>
      <c r="K364" s="147">
        <v>6</v>
      </c>
      <c r="L364" s="204"/>
      <c r="M364" s="204"/>
      <c r="N364" s="204">
        <f t="shared" si="30"/>
        <v>0</v>
      </c>
      <c r="O364" s="190"/>
      <c r="P364" s="190"/>
      <c r="Q364" s="190"/>
      <c r="R364" s="138"/>
      <c r="T364" s="139" t="s">
        <v>5</v>
      </c>
      <c r="U364" s="40" t="s">
        <v>41</v>
      </c>
      <c r="V364" s="140">
        <v>0</v>
      </c>
      <c r="W364" s="140">
        <f t="shared" si="31"/>
        <v>0</v>
      </c>
      <c r="X364" s="140">
        <v>6.4999999999999997E-3</v>
      </c>
      <c r="Y364" s="140">
        <f t="shared" si="32"/>
        <v>3.9E-2</v>
      </c>
      <c r="Z364" s="140">
        <v>0</v>
      </c>
      <c r="AA364" s="141">
        <f t="shared" si="33"/>
        <v>0</v>
      </c>
      <c r="AR364" s="18" t="s">
        <v>338</v>
      </c>
      <c r="AT364" s="18" t="s">
        <v>147</v>
      </c>
      <c r="AU364" s="18" t="s">
        <v>133</v>
      </c>
      <c r="AY364" s="18" t="s">
        <v>126</v>
      </c>
      <c r="BE364" s="142">
        <f t="shared" si="34"/>
        <v>0</v>
      </c>
      <c r="BF364" s="142">
        <f t="shared" si="35"/>
        <v>0</v>
      </c>
      <c r="BG364" s="142">
        <f t="shared" si="36"/>
        <v>0</v>
      </c>
      <c r="BH364" s="142">
        <f t="shared" si="37"/>
        <v>0</v>
      </c>
      <c r="BI364" s="142">
        <f t="shared" si="38"/>
        <v>0</v>
      </c>
      <c r="BJ364" s="18" t="s">
        <v>133</v>
      </c>
      <c r="BK364" s="143">
        <f t="shared" si="39"/>
        <v>0</v>
      </c>
      <c r="BL364" s="18" t="s">
        <v>144</v>
      </c>
      <c r="BM364" s="18" t="s">
        <v>1065</v>
      </c>
    </row>
    <row r="365" spans="2:65" s="1" customFormat="1" ht="25.5" customHeight="1">
      <c r="B365" s="133"/>
      <c r="C365" s="144" t="s">
        <v>1066</v>
      </c>
      <c r="D365" s="144" t="s">
        <v>147</v>
      </c>
      <c r="E365" s="145" t="s">
        <v>1067</v>
      </c>
      <c r="F365" s="203" t="s">
        <v>1068</v>
      </c>
      <c r="G365" s="203"/>
      <c r="H365" s="203"/>
      <c r="I365" s="203"/>
      <c r="J365" s="146" t="s">
        <v>131</v>
      </c>
      <c r="K365" s="147">
        <v>66</v>
      </c>
      <c r="L365" s="204"/>
      <c r="M365" s="204"/>
      <c r="N365" s="204">
        <f t="shared" si="30"/>
        <v>0</v>
      </c>
      <c r="O365" s="190"/>
      <c r="P365" s="190"/>
      <c r="Q365" s="190"/>
      <c r="R365" s="138"/>
      <c r="T365" s="139" t="s">
        <v>5</v>
      </c>
      <c r="U365" s="40" t="s">
        <v>41</v>
      </c>
      <c r="V365" s="140">
        <v>0</v>
      </c>
      <c r="W365" s="140">
        <f t="shared" si="31"/>
        <v>0</v>
      </c>
      <c r="X365" s="140">
        <v>6.4999999999999997E-3</v>
      </c>
      <c r="Y365" s="140">
        <f t="shared" si="32"/>
        <v>0.42899999999999999</v>
      </c>
      <c r="Z365" s="140">
        <v>0</v>
      </c>
      <c r="AA365" s="141">
        <f t="shared" si="33"/>
        <v>0</v>
      </c>
      <c r="AR365" s="18" t="s">
        <v>338</v>
      </c>
      <c r="AT365" s="18" t="s">
        <v>147</v>
      </c>
      <c r="AU365" s="18" t="s">
        <v>133</v>
      </c>
      <c r="AY365" s="18" t="s">
        <v>126</v>
      </c>
      <c r="BE365" s="142">
        <f t="shared" si="34"/>
        <v>0</v>
      </c>
      <c r="BF365" s="142">
        <f t="shared" si="35"/>
        <v>0</v>
      </c>
      <c r="BG365" s="142">
        <f t="shared" si="36"/>
        <v>0</v>
      </c>
      <c r="BH365" s="142">
        <f t="shared" si="37"/>
        <v>0</v>
      </c>
      <c r="BI365" s="142">
        <f t="shared" si="38"/>
        <v>0</v>
      </c>
      <c r="BJ365" s="18" t="s">
        <v>133</v>
      </c>
      <c r="BK365" s="143">
        <f t="shared" si="39"/>
        <v>0</v>
      </c>
      <c r="BL365" s="18" t="s">
        <v>144</v>
      </c>
      <c r="BM365" s="18" t="s">
        <v>1069</v>
      </c>
    </row>
    <row r="366" spans="2:65" s="1" customFormat="1" ht="25.5" customHeight="1">
      <c r="B366" s="133"/>
      <c r="C366" s="144" t="s">
        <v>1070</v>
      </c>
      <c r="D366" s="144" t="s">
        <v>147</v>
      </c>
      <c r="E366" s="145" t="s">
        <v>1071</v>
      </c>
      <c r="F366" s="203" t="s">
        <v>1072</v>
      </c>
      <c r="G366" s="203"/>
      <c r="H366" s="203"/>
      <c r="I366" s="203"/>
      <c r="J366" s="146" t="s">
        <v>131</v>
      </c>
      <c r="K366" s="147">
        <v>25</v>
      </c>
      <c r="L366" s="204"/>
      <c r="M366" s="204"/>
      <c r="N366" s="204">
        <f t="shared" si="30"/>
        <v>0</v>
      </c>
      <c r="O366" s="190"/>
      <c r="P366" s="190"/>
      <c r="Q366" s="190"/>
      <c r="R366" s="138"/>
      <c r="T366" s="139" t="s">
        <v>5</v>
      </c>
      <c r="U366" s="40" t="s">
        <v>41</v>
      </c>
      <c r="V366" s="140">
        <v>0</v>
      </c>
      <c r="W366" s="140">
        <f t="shared" si="31"/>
        <v>0</v>
      </c>
      <c r="X366" s="140">
        <v>6.4999999999999997E-3</v>
      </c>
      <c r="Y366" s="140">
        <f t="shared" si="32"/>
        <v>0.16250000000000001</v>
      </c>
      <c r="Z366" s="140">
        <v>0</v>
      </c>
      <c r="AA366" s="141">
        <f t="shared" si="33"/>
        <v>0</v>
      </c>
      <c r="AR366" s="18" t="s">
        <v>338</v>
      </c>
      <c r="AT366" s="18" t="s">
        <v>147</v>
      </c>
      <c r="AU366" s="18" t="s">
        <v>133</v>
      </c>
      <c r="AY366" s="18" t="s">
        <v>126</v>
      </c>
      <c r="BE366" s="142">
        <f t="shared" si="34"/>
        <v>0</v>
      </c>
      <c r="BF366" s="142">
        <f t="shared" si="35"/>
        <v>0</v>
      </c>
      <c r="BG366" s="142">
        <f t="shared" si="36"/>
        <v>0</v>
      </c>
      <c r="BH366" s="142">
        <f t="shared" si="37"/>
        <v>0</v>
      </c>
      <c r="BI366" s="142">
        <f t="shared" si="38"/>
        <v>0</v>
      </c>
      <c r="BJ366" s="18" t="s">
        <v>133</v>
      </c>
      <c r="BK366" s="143">
        <f t="shared" si="39"/>
        <v>0</v>
      </c>
      <c r="BL366" s="18" t="s">
        <v>144</v>
      </c>
      <c r="BM366" s="18" t="s">
        <v>1073</v>
      </c>
    </row>
    <row r="367" spans="2:65" s="1" customFormat="1" ht="25.5" customHeight="1">
      <c r="B367" s="133"/>
      <c r="C367" s="144" t="s">
        <v>1074</v>
      </c>
      <c r="D367" s="144" t="s">
        <v>147</v>
      </c>
      <c r="E367" s="145" t="s">
        <v>1075</v>
      </c>
      <c r="F367" s="203" t="s">
        <v>1076</v>
      </c>
      <c r="G367" s="203"/>
      <c r="H367" s="203"/>
      <c r="I367" s="203"/>
      <c r="J367" s="146" t="s">
        <v>131</v>
      </c>
      <c r="K367" s="147">
        <v>51</v>
      </c>
      <c r="L367" s="204"/>
      <c r="M367" s="204"/>
      <c r="N367" s="204">
        <f t="shared" si="30"/>
        <v>0</v>
      </c>
      <c r="O367" s="190"/>
      <c r="P367" s="190"/>
      <c r="Q367" s="190"/>
      <c r="R367" s="138"/>
      <c r="T367" s="139" t="s">
        <v>5</v>
      </c>
      <c r="U367" s="40" t="s">
        <v>41</v>
      </c>
      <c r="V367" s="140">
        <v>0</v>
      </c>
      <c r="W367" s="140">
        <f t="shared" si="31"/>
        <v>0</v>
      </c>
      <c r="X367" s="140">
        <v>6.4999999999999997E-3</v>
      </c>
      <c r="Y367" s="140">
        <f t="shared" si="32"/>
        <v>0.33149999999999996</v>
      </c>
      <c r="Z367" s="140">
        <v>0</v>
      </c>
      <c r="AA367" s="141">
        <f t="shared" si="33"/>
        <v>0</v>
      </c>
      <c r="AR367" s="18" t="s">
        <v>150</v>
      </c>
      <c r="AT367" s="18" t="s">
        <v>147</v>
      </c>
      <c r="AU367" s="18" t="s">
        <v>133</v>
      </c>
      <c r="AY367" s="18" t="s">
        <v>126</v>
      </c>
      <c r="BE367" s="142">
        <f t="shared" si="34"/>
        <v>0</v>
      </c>
      <c r="BF367" s="142">
        <f t="shared" si="35"/>
        <v>0</v>
      </c>
      <c r="BG367" s="142">
        <f t="shared" si="36"/>
        <v>0</v>
      </c>
      <c r="BH367" s="142">
        <f t="shared" si="37"/>
        <v>0</v>
      </c>
      <c r="BI367" s="142">
        <f t="shared" si="38"/>
        <v>0</v>
      </c>
      <c r="BJ367" s="18" t="s">
        <v>133</v>
      </c>
      <c r="BK367" s="143">
        <f t="shared" si="39"/>
        <v>0</v>
      </c>
      <c r="BL367" s="18" t="s">
        <v>150</v>
      </c>
      <c r="BM367" s="18" t="s">
        <v>1077</v>
      </c>
    </row>
    <row r="368" spans="2:65" s="1" customFormat="1" ht="16.5" customHeight="1">
      <c r="B368" s="133"/>
      <c r="C368" s="134" t="s">
        <v>1078</v>
      </c>
      <c r="D368" s="134" t="s">
        <v>128</v>
      </c>
      <c r="E368" s="135" t="s">
        <v>1079</v>
      </c>
      <c r="F368" s="189" t="s">
        <v>1080</v>
      </c>
      <c r="G368" s="189"/>
      <c r="H368" s="189"/>
      <c r="I368" s="189"/>
      <c r="J368" s="136" t="s">
        <v>138</v>
      </c>
      <c r="K368" s="137">
        <v>20</v>
      </c>
      <c r="L368" s="190"/>
      <c r="M368" s="190"/>
      <c r="N368" s="190">
        <f t="shared" si="30"/>
        <v>0</v>
      </c>
      <c r="O368" s="190"/>
      <c r="P368" s="190"/>
      <c r="Q368" s="190"/>
      <c r="R368" s="138"/>
      <c r="T368" s="139" t="s">
        <v>5</v>
      </c>
      <c r="U368" s="40" t="s">
        <v>41</v>
      </c>
      <c r="V368" s="140">
        <v>0.15</v>
      </c>
      <c r="W368" s="140">
        <f t="shared" si="31"/>
        <v>3</v>
      </c>
      <c r="X368" s="140">
        <v>0</v>
      </c>
      <c r="Y368" s="140">
        <f t="shared" si="32"/>
        <v>0</v>
      </c>
      <c r="Z368" s="140">
        <v>0</v>
      </c>
      <c r="AA368" s="141">
        <f t="shared" si="33"/>
        <v>0</v>
      </c>
      <c r="AR368" s="18" t="s">
        <v>144</v>
      </c>
      <c r="AT368" s="18" t="s">
        <v>128</v>
      </c>
      <c r="AU368" s="18" t="s">
        <v>133</v>
      </c>
      <c r="AY368" s="18" t="s">
        <v>126</v>
      </c>
      <c r="BE368" s="142">
        <f t="shared" si="34"/>
        <v>0</v>
      </c>
      <c r="BF368" s="142">
        <f t="shared" si="35"/>
        <v>0</v>
      </c>
      <c r="BG368" s="142">
        <f t="shared" si="36"/>
        <v>0</v>
      </c>
      <c r="BH368" s="142">
        <f t="shared" si="37"/>
        <v>0</v>
      </c>
      <c r="BI368" s="142">
        <f t="shared" si="38"/>
        <v>0</v>
      </c>
      <c r="BJ368" s="18" t="s">
        <v>133</v>
      </c>
      <c r="BK368" s="143">
        <f t="shared" si="39"/>
        <v>0</v>
      </c>
      <c r="BL368" s="18" t="s">
        <v>144</v>
      </c>
      <c r="BM368" s="18" t="s">
        <v>1081</v>
      </c>
    </row>
    <row r="369" spans="2:65" s="1" customFormat="1" ht="16.5" customHeight="1">
      <c r="B369" s="133"/>
      <c r="C369" s="144" t="s">
        <v>1082</v>
      </c>
      <c r="D369" s="144" t="s">
        <v>147</v>
      </c>
      <c r="E369" s="145" t="s">
        <v>1083</v>
      </c>
      <c r="F369" s="203" t="s">
        <v>1084</v>
      </c>
      <c r="G369" s="203"/>
      <c r="H369" s="203"/>
      <c r="I369" s="203"/>
      <c r="J369" s="146" t="s">
        <v>1085</v>
      </c>
      <c r="K369" s="147">
        <v>20</v>
      </c>
      <c r="L369" s="204"/>
      <c r="M369" s="204"/>
      <c r="N369" s="204">
        <f t="shared" si="30"/>
        <v>0</v>
      </c>
      <c r="O369" s="190"/>
      <c r="P369" s="190"/>
      <c r="Q369" s="190"/>
      <c r="R369" s="138"/>
      <c r="T369" s="139" t="s">
        <v>5</v>
      </c>
      <c r="U369" s="40" t="s">
        <v>41</v>
      </c>
      <c r="V369" s="140">
        <v>0</v>
      </c>
      <c r="W369" s="140">
        <f t="shared" si="31"/>
        <v>0</v>
      </c>
      <c r="X369" s="140">
        <v>1E-3</v>
      </c>
      <c r="Y369" s="140">
        <f t="shared" si="32"/>
        <v>0.02</v>
      </c>
      <c r="Z369" s="140">
        <v>0</v>
      </c>
      <c r="AA369" s="141">
        <f t="shared" si="33"/>
        <v>0</v>
      </c>
      <c r="AR369" s="18" t="s">
        <v>150</v>
      </c>
      <c r="AT369" s="18" t="s">
        <v>147</v>
      </c>
      <c r="AU369" s="18" t="s">
        <v>133</v>
      </c>
      <c r="AY369" s="18" t="s">
        <v>126</v>
      </c>
      <c r="BE369" s="142">
        <f t="shared" si="34"/>
        <v>0</v>
      </c>
      <c r="BF369" s="142">
        <f t="shared" si="35"/>
        <v>0</v>
      </c>
      <c r="BG369" s="142">
        <f t="shared" si="36"/>
        <v>0</v>
      </c>
      <c r="BH369" s="142">
        <f t="shared" si="37"/>
        <v>0</v>
      </c>
      <c r="BI369" s="142">
        <f t="shared" si="38"/>
        <v>0</v>
      </c>
      <c r="BJ369" s="18" t="s">
        <v>133</v>
      </c>
      <c r="BK369" s="143">
        <f t="shared" si="39"/>
        <v>0</v>
      </c>
      <c r="BL369" s="18" t="s">
        <v>150</v>
      </c>
      <c r="BM369" s="18" t="s">
        <v>1086</v>
      </c>
    </row>
    <row r="370" spans="2:65" s="1" customFormat="1" ht="25.5" customHeight="1">
      <c r="B370" s="133"/>
      <c r="C370" s="134" t="s">
        <v>1087</v>
      </c>
      <c r="D370" s="134" t="s">
        <v>128</v>
      </c>
      <c r="E370" s="135" t="s">
        <v>1088</v>
      </c>
      <c r="F370" s="189" t="s">
        <v>1089</v>
      </c>
      <c r="G370" s="189"/>
      <c r="H370" s="189"/>
      <c r="I370" s="189"/>
      <c r="J370" s="136" t="s">
        <v>138</v>
      </c>
      <c r="K370" s="137">
        <v>42</v>
      </c>
      <c r="L370" s="190"/>
      <c r="M370" s="190"/>
      <c r="N370" s="190">
        <f t="shared" si="30"/>
        <v>0</v>
      </c>
      <c r="O370" s="190"/>
      <c r="P370" s="190"/>
      <c r="Q370" s="190"/>
      <c r="R370" s="138"/>
      <c r="T370" s="139" t="s">
        <v>5</v>
      </c>
      <c r="U370" s="40" t="s">
        <v>41</v>
      </c>
      <c r="V370" s="140">
        <v>7.4999999999999997E-2</v>
      </c>
      <c r="W370" s="140">
        <f t="shared" si="31"/>
        <v>3.15</v>
      </c>
      <c r="X370" s="140">
        <v>0</v>
      </c>
      <c r="Y370" s="140">
        <f t="shared" si="32"/>
        <v>0</v>
      </c>
      <c r="Z370" s="140">
        <v>0</v>
      </c>
      <c r="AA370" s="141">
        <f t="shared" si="33"/>
        <v>0</v>
      </c>
      <c r="AR370" s="18" t="s">
        <v>144</v>
      </c>
      <c r="AT370" s="18" t="s">
        <v>128</v>
      </c>
      <c r="AU370" s="18" t="s">
        <v>133</v>
      </c>
      <c r="AY370" s="18" t="s">
        <v>126</v>
      </c>
      <c r="BE370" s="142">
        <f t="shared" si="34"/>
        <v>0</v>
      </c>
      <c r="BF370" s="142">
        <f t="shared" si="35"/>
        <v>0</v>
      </c>
      <c r="BG370" s="142">
        <f t="shared" si="36"/>
        <v>0</v>
      </c>
      <c r="BH370" s="142">
        <f t="shared" si="37"/>
        <v>0</v>
      </c>
      <c r="BI370" s="142">
        <f t="shared" si="38"/>
        <v>0</v>
      </c>
      <c r="BJ370" s="18" t="s">
        <v>133</v>
      </c>
      <c r="BK370" s="143">
        <f t="shared" si="39"/>
        <v>0</v>
      </c>
      <c r="BL370" s="18" t="s">
        <v>144</v>
      </c>
      <c r="BM370" s="18" t="s">
        <v>1090</v>
      </c>
    </row>
    <row r="371" spans="2:65" s="1" customFormat="1" ht="16.5" customHeight="1">
      <c r="B371" s="133"/>
      <c r="C371" s="144" t="s">
        <v>1091</v>
      </c>
      <c r="D371" s="144" t="s">
        <v>147</v>
      </c>
      <c r="E371" s="145" t="s">
        <v>1092</v>
      </c>
      <c r="F371" s="203" t="s">
        <v>1093</v>
      </c>
      <c r="G371" s="203"/>
      <c r="H371" s="203"/>
      <c r="I371" s="203"/>
      <c r="J371" s="146" t="s">
        <v>1085</v>
      </c>
      <c r="K371" s="147">
        <v>39.564</v>
      </c>
      <c r="L371" s="204"/>
      <c r="M371" s="204"/>
      <c r="N371" s="204">
        <f t="shared" si="30"/>
        <v>0</v>
      </c>
      <c r="O371" s="190"/>
      <c r="P371" s="190"/>
      <c r="Q371" s="190"/>
      <c r="R371" s="138"/>
      <c r="T371" s="139" t="s">
        <v>5</v>
      </c>
      <c r="U371" s="40" t="s">
        <v>41</v>
      </c>
      <c r="V371" s="140">
        <v>0</v>
      </c>
      <c r="W371" s="140">
        <f t="shared" si="31"/>
        <v>0</v>
      </c>
      <c r="X371" s="140">
        <v>1E-3</v>
      </c>
      <c r="Y371" s="140">
        <f t="shared" si="32"/>
        <v>3.9564000000000002E-2</v>
      </c>
      <c r="Z371" s="140">
        <v>0</v>
      </c>
      <c r="AA371" s="141">
        <f t="shared" si="33"/>
        <v>0</v>
      </c>
      <c r="AR371" s="18" t="s">
        <v>150</v>
      </c>
      <c r="AT371" s="18" t="s">
        <v>147</v>
      </c>
      <c r="AU371" s="18" t="s">
        <v>133</v>
      </c>
      <c r="AY371" s="18" t="s">
        <v>126</v>
      </c>
      <c r="BE371" s="142">
        <f t="shared" si="34"/>
        <v>0</v>
      </c>
      <c r="BF371" s="142">
        <f t="shared" si="35"/>
        <v>0</v>
      </c>
      <c r="BG371" s="142">
        <f t="shared" si="36"/>
        <v>0</v>
      </c>
      <c r="BH371" s="142">
        <f t="shared" si="37"/>
        <v>0</v>
      </c>
      <c r="BI371" s="142">
        <f t="shared" si="38"/>
        <v>0</v>
      </c>
      <c r="BJ371" s="18" t="s">
        <v>133</v>
      </c>
      <c r="BK371" s="143">
        <f t="shared" si="39"/>
        <v>0</v>
      </c>
      <c r="BL371" s="18" t="s">
        <v>150</v>
      </c>
      <c r="BM371" s="18" t="s">
        <v>1094</v>
      </c>
    </row>
    <row r="372" spans="2:65" s="1" customFormat="1" ht="25.5" customHeight="1">
      <c r="B372" s="133"/>
      <c r="C372" s="134" t="s">
        <v>1095</v>
      </c>
      <c r="D372" s="134" t="s">
        <v>128</v>
      </c>
      <c r="E372" s="135" t="s">
        <v>1096</v>
      </c>
      <c r="F372" s="189" t="s">
        <v>1097</v>
      </c>
      <c r="G372" s="189"/>
      <c r="H372" s="189"/>
      <c r="I372" s="189"/>
      <c r="J372" s="136" t="s">
        <v>138</v>
      </c>
      <c r="K372" s="137">
        <v>35</v>
      </c>
      <c r="L372" s="190"/>
      <c r="M372" s="190"/>
      <c r="N372" s="190">
        <f t="shared" si="30"/>
        <v>0</v>
      </c>
      <c r="O372" s="190"/>
      <c r="P372" s="190"/>
      <c r="Q372" s="190"/>
      <c r="R372" s="138"/>
      <c r="T372" s="139" t="s">
        <v>5</v>
      </c>
      <c r="U372" s="40" t="s">
        <v>41</v>
      </c>
      <c r="V372" s="140">
        <v>9.5000000000000001E-2</v>
      </c>
      <c r="W372" s="140">
        <f t="shared" si="31"/>
        <v>3.3250000000000002</v>
      </c>
      <c r="X372" s="140">
        <v>0</v>
      </c>
      <c r="Y372" s="140">
        <f t="shared" si="32"/>
        <v>0</v>
      </c>
      <c r="Z372" s="140">
        <v>0</v>
      </c>
      <c r="AA372" s="141">
        <f t="shared" si="33"/>
        <v>0</v>
      </c>
      <c r="AR372" s="18" t="s">
        <v>144</v>
      </c>
      <c r="AT372" s="18" t="s">
        <v>128</v>
      </c>
      <c r="AU372" s="18" t="s">
        <v>133</v>
      </c>
      <c r="AY372" s="18" t="s">
        <v>126</v>
      </c>
      <c r="BE372" s="142">
        <f t="shared" si="34"/>
        <v>0</v>
      </c>
      <c r="BF372" s="142">
        <f t="shared" si="35"/>
        <v>0</v>
      </c>
      <c r="BG372" s="142">
        <f t="shared" si="36"/>
        <v>0</v>
      </c>
      <c r="BH372" s="142">
        <f t="shared" si="37"/>
        <v>0</v>
      </c>
      <c r="BI372" s="142">
        <f t="shared" si="38"/>
        <v>0</v>
      </c>
      <c r="BJ372" s="18" t="s">
        <v>133</v>
      </c>
      <c r="BK372" s="143">
        <f t="shared" si="39"/>
        <v>0</v>
      </c>
      <c r="BL372" s="18" t="s">
        <v>144</v>
      </c>
      <c r="BM372" s="18" t="s">
        <v>1098</v>
      </c>
    </row>
    <row r="373" spans="2:65" s="1" customFormat="1" ht="16.5" customHeight="1">
      <c r="B373" s="133"/>
      <c r="C373" s="144" t="s">
        <v>1099</v>
      </c>
      <c r="D373" s="144" t="s">
        <v>147</v>
      </c>
      <c r="E373" s="145" t="s">
        <v>1083</v>
      </c>
      <c r="F373" s="203" t="s">
        <v>1084</v>
      </c>
      <c r="G373" s="203"/>
      <c r="H373" s="203"/>
      <c r="I373" s="203"/>
      <c r="J373" s="146" t="s">
        <v>1085</v>
      </c>
      <c r="K373" s="147">
        <v>35</v>
      </c>
      <c r="L373" s="204"/>
      <c r="M373" s="204"/>
      <c r="N373" s="204">
        <f t="shared" si="30"/>
        <v>0</v>
      </c>
      <c r="O373" s="190"/>
      <c r="P373" s="190"/>
      <c r="Q373" s="190"/>
      <c r="R373" s="138"/>
      <c r="T373" s="139" t="s">
        <v>5</v>
      </c>
      <c r="U373" s="40" t="s">
        <v>41</v>
      </c>
      <c r="V373" s="140">
        <v>0</v>
      </c>
      <c r="W373" s="140">
        <f t="shared" si="31"/>
        <v>0</v>
      </c>
      <c r="X373" s="140">
        <v>1E-3</v>
      </c>
      <c r="Y373" s="140">
        <f t="shared" si="32"/>
        <v>3.5000000000000003E-2</v>
      </c>
      <c r="Z373" s="140">
        <v>0</v>
      </c>
      <c r="AA373" s="141">
        <f t="shared" si="33"/>
        <v>0</v>
      </c>
      <c r="AR373" s="18" t="s">
        <v>150</v>
      </c>
      <c r="AT373" s="18" t="s">
        <v>147</v>
      </c>
      <c r="AU373" s="18" t="s">
        <v>133</v>
      </c>
      <c r="AY373" s="18" t="s">
        <v>126</v>
      </c>
      <c r="BE373" s="142">
        <f t="shared" si="34"/>
        <v>0</v>
      </c>
      <c r="BF373" s="142">
        <f t="shared" si="35"/>
        <v>0</v>
      </c>
      <c r="BG373" s="142">
        <f t="shared" si="36"/>
        <v>0</v>
      </c>
      <c r="BH373" s="142">
        <f t="shared" si="37"/>
        <v>0</v>
      </c>
      <c r="BI373" s="142">
        <f t="shared" si="38"/>
        <v>0</v>
      </c>
      <c r="BJ373" s="18" t="s">
        <v>133</v>
      </c>
      <c r="BK373" s="143">
        <f t="shared" si="39"/>
        <v>0</v>
      </c>
      <c r="BL373" s="18" t="s">
        <v>150</v>
      </c>
      <c r="BM373" s="18" t="s">
        <v>1100</v>
      </c>
    </row>
    <row r="374" spans="2:65" s="1" customFormat="1" ht="25.5" customHeight="1">
      <c r="B374" s="133"/>
      <c r="C374" s="134" t="s">
        <v>1101</v>
      </c>
      <c r="D374" s="134" t="s">
        <v>128</v>
      </c>
      <c r="E374" s="135" t="s">
        <v>1096</v>
      </c>
      <c r="F374" s="189" t="s">
        <v>1097</v>
      </c>
      <c r="G374" s="189"/>
      <c r="H374" s="189"/>
      <c r="I374" s="189"/>
      <c r="J374" s="136" t="s">
        <v>138</v>
      </c>
      <c r="K374" s="137">
        <v>6</v>
      </c>
      <c r="L374" s="190"/>
      <c r="M374" s="190"/>
      <c r="N374" s="190">
        <f t="shared" si="30"/>
        <v>0</v>
      </c>
      <c r="O374" s="190"/>
      <c r="P374" s="190"/>
      <c r="Q374" s="190"/>
      <c r="R374" s="138"/>
      <c r="T374" s="139" t="s">
        <v>5</v>
      </c>
      <c r="U374" s="40" t="s">
        <v>41</v>
      </c>
      <c r="V374" s="140">
        <v>9.5000000000000001E-2</v>
      </c>
      <c r="W374" s="140">
        <f t="shared" si="31"/>
        <v>0.57000000000000006</v>
      </c>
      <c r="X374" s="140">
        <v>0</v>
      </c>
      <c r="Y374" s="140">
        <f t="shared" si="32"/>
        <v>0</v>
      </c>
      <c r="Z374" s="140">
        <v>0</v>
      </c>
      <c r="AA374" s="141">
        <f t="shared" si="33"/>
        <v>0</v>
      </c>
      <c r="AR374" s="18" t="s">
        <v>144</v>
      </c>
      <c r="AT374" s="18" t="s">
        <v>128</v>
      </c>
      <c r="AU374" s="18" t="s">
        <v>133</v>
      </c>
      <c r="AY374" s="18" t="s">
        <v>126</v>
      </c>
      <c r="BE374" s="142">
        <f t="shared" si="34"/>
        <v>0</v>
      </c>
      <c r="BF374" s="142">
        <f t="shared" si="35"/>
        <v>0</v>
      </c>
      <c r="BG374" s="142">
        <f t="shared" si="36"/>
        <v>0</v>
      </c>
      <c r="BH374" s="142">
        <f t="shared" si="37"/>
        <v>0</v>
      </c>
      <c r="BI374" s="142">
        <f t="shared" si="38"/>
        <v>0</v>
      </c>
      <c r="BJ374" s="18" t="s">
        <v>133</v>
      </c>
      <c r="BK374" s="143">
        <f t="shared" si="39"/>
        <v>0</v>
      </c>
      <c r="BL374" s="18" t="s">
        <v>144</v>
      </c>
      <c r="BM374" s="18" t="s">
        <v>1102</v>
      </c>
    </row>
    <row r="375" spans="2:65" s="1" customFormat="1" ht="25.5" customHeight="1">
      <c r="B375" s="133"/>
      <c r="C375" s="144" t="s">
        <v>1103</v>
      </c>
      <c r="D375" s="144" t="s">
        <v>147</v>
      </c>
      <c r="E375" s="145" t="s">
        <v>1104</v>
      </c>
      <c r="F375" s="203" t="s">
        <v>1105</v>
      </c>
      <c r="G375" s="203"/>
      <c r="H375" s="203"/>
      <c r="I375" s="203"/>
      <c r="J375" s="146" t="s">
        <v>138</v>
      </c>
      <c r="K375" s="147">
        <v>6</v>
      </c>
      <c r="L375" s="204"/>
      <c r="M375" s="204"/>
      <c r="N375" s="204">
        <f t="shared" si="30"/>
        <v>0</v>
      </c>
      <c r="O375" s="190"/>
      <c r="P375" s="190"/>
      <c r="Q375" s="190"/>
      <c r="R375" s="138"/>
      <c r="T375" s="139" t="s">
        <v>5</v>
      </c>
      <c r="U375" s="40" t="s">
        <v>41</v>
      </c>
      <c r="V375" s="140">
        <v>0</v>
      </c>
      <c r="W375" s="140">
        <f t="shared" si="31"/>
        <v>0</v>
      </c>
      <c r="X375" s="140">
        <v>1E-3</v>
      </c>
      <c r="Y375" s="140">
        <f t="shared" si="32"/>
        <v>6.0000000000000001E-3</v>
      </c>
      <c r="Z375" s="140">
        <v>0</v>
      </c>
      <c r="AA375" s="141">
        <f t="shared" si="33"/>
        <v>0</v>
      </c>
      <c r="AR375" s="18" t="s">
        <v>150</v>
      </c>
      <c r="AT375" s="18" t="s">
        <v>147</v>
      </c>
      <c r="AU375" s="18" t="s">
        <v>133</v>
      </c>
      <c r="AY375" s="18" t="s">
        <v>126</v>
      </c>
      <c r="BE375" s="142">
        <f t="shared" si="34"/>
        <v>0</v>
      </c>
      <c r="BF375" s="142">
        <f t="shared" si="35"/>
        <v>0</v>
      </c>
      <c r="BG375" s="142">
        <f t="shared" si="36"/>
        <v>0</v>
      </c>
      <c r="BH375" s="142">
        <f t="shared" si="37"/>
        <v>0</v>
      </c>
      <c r="BI375" s="142">
        <f t="shared" si="38"/>
        <v>0</v>
      </c>
      <c r="BJ375" s="18" t="s">
        <v>133</v>
      </c>
      <c r="BK375" s="143">
        <f t="shared" si="39"/>
        <v>0</v>
      </c>
      <c r="BL375" s="18" t="s">
        <v>150</v>
      </c>
      <c r="BM375" s="18" t="s">
        <v>1106</v>
      </c>
    </row>
    <row r="376" spans="2:65" s="1" customFormat="1" ht="25.5" customHeight="1">
      <c r="B376" s="133"/>
      <c r="C376" s="134" t="s">
        <v>1107</v>
      </c>
      <c r="D376" s="134" t="s">
        <v>128</v>
      </c>
      <c r="E376" s="135" t="s">
        <v>1108</v>
      </c>
      <c r="F376" s="189" t="s">
        <v>1109</v>
      </c>
      <c r="G376" s="189"/>
      <c r="H376" s="189"/>
      <c r="I376" s="189"/>
      <c r="J376" s="136" t="s">
        <v>131</v>
      </c>
      <c r="K376" s="137">
        <v>10</v>
      </c>
      <c r="L376" s="190"/>
      <c r="M376" s="190"/>
      <c r="N376" s="190">
        <f t="shared" si="30"/>
        <v>0</v>
      </c>
      <c r="O376" s="190"/>
      <c r="P376" s="190"/>
      <c r="Q376" s="190"/>
      <c r="R376" s="138"/>
      <c r="T376" s="139" t="s">
        <v>5</v>
      </c>
      <c r="U376" s="40" t="s">
        <v>41</v>
      </c>
      <c r="V376" s="140">
        <v>1.18</v>
      </c>
      <c r="W376" s="140">
        <f t="shared" si="31"/>
        <v>11.799999999999999</v>
      </c>
      <c r="X376" s="140">
        <v>0</v>
      </c>
      <c r="Y376" s="140">
        <f t="shared" si="32"/>
        <v>0</v>
      </c>
      <c r="Z376" s="140">
        <v>0</v>
      </c>
      <c r="AA376" s="141">
        <f t="shared" si="33"/>
        <v>0</v>
      </c>
      <c r="AR376" s="18" t="s">
        <v>144</v>
      </c>
      <c r="AT376" s="18" t="s">
        <v>128</v>
      </c>
      <c r="AU376" s="18" t="s">
        <v>133</v>
      </c>
      <c r="AY376" s="18" t="s">
        <v>126</v>
      </c>
      <c r="BE376" s="142">
        <f t="shared" si="34"/>
        <v>0</v>
      </c>
      <c r="BF376" s="142">
        <f t="shared" si="35"/>
        <v>0</v>
      </c>
      <c r="BG376" s="142">
        <f t="shared" si="36"/>
        <v>0</v>
      </c>
      <c r="BH376" s="142">
        <f t="shared" si="37"/>
        <v>0</v>
      </c>
      <c r="BI376" s="142">
        <f t="shared" si="38"/>
        <v>0</v>
      </c>
      <c r="BJ376" s="18" t="s">
        <v>133</v>
      </c>
      <c r="BK376" s="143">
        <f t="shared" si="39"/>
        <v>0</v>
      </c>
      <c r="BL376" s="18" t="s">
        <v>144</v>
      </c>
      <c r="BM376" s="18" t="s">
        <v>1110</v>
      </c>
    </row>
    <row r="377" spans="2:65" s="1" customFormat="1" ht="38.25" customHeight="1">
      <c r="B377" s="133"/>
      <c r="C377" s="144" t="s">
        <v>1111</v>
      </c>
      <c r="D377" s="144" t="s">
        <v>147</v>
      </c>
      <c r="E377" s="145" t="s">
        <v>1112</v>
      </c>
      <c r="F377" s="203" t="s">
        <v>1113</v>
      </c>
      <c r="G377" s="203"/>
      <c r="H377" s="203"/>
      <c r="I377" s="203"/>
      <c r="J377" s="146" t="s">
        <v>131</v>
      </c>
      <c r="K377" s="147">
        <v>10</v>
      </c>
      <c r="L377" s="204"/>
      <c r="M377" s="204"/>
      <c r="N377" s="204">
        <f t="shared" si="30"/>
        <v>0</v>
      </c>
      <c r="O377" s="190"/>
      <c r="P377" s="190"/>
      <c r="Q377" s="190"/>
      <c r="R377" s="138"/>
      <c r="T377" s="139" t="s">
        <v>5</v>
      </c>
      <c r="U377" s="40" t="s">
        <v>41</v>
      </c>
      <c r="V377" s="140">
        <v>0</v>
      </c>
      <c r="W377" s="140">
        <f t="shared" si="31"/>
        <v>0</v>
      </c>
      <c r="X377" s="140">
        <v>5.0000000000000002E-5</v>
      </c>
      <c r="Y377" s="140">
        <f t="shared" si="32"/>
        <v>5.0000000000000001E-4</v>
      </c>
      <c r="Z377" s="140">
        <v>0</v>
      </c>
      <c r="AA377" s="141">
        <f t="shared" si="33"/>
        <v>0</v>
      </c>
      <c r="AR377" s="18" t="s">
        <v>150</v>
      </c>
      <c r="AT377" s="18" t="s">
        <v>147</v>
      </c>
      <c r="AU377" s="18" t="s">
        <v>133</v>
      </c>
      <c r="AY377" s="18" t="s">
        <v>126</v>
      </c>
      <c r="BE377" s="142">
        <f t="shared" si="34"/>
        <v>0</v>
      </c>
      <c r="BF377" s="142">
        <f t="shared" si="35"/>
        <v>0</v>
      </c>
      <c r="BG377" s="142">
        <f t="shared" si="36"/>
        <v>0</v>
      </c>
      <c r="BH377" s="142">
        <f t="shared" si="37"/>
        <v>0</v>
      </c>
      <c r="BI377" s="142">
        <f t="shared" si="38"/>
        <v>0</v>
      </c>
      <c r="BJ377" s="18" t="s">
        <v>133</v>
      </c>
      <c r="BK377" s="143">
        <f t="shared" si="39"/>
        <v>0</v>
      </c>
      <c r="BL377" s="18" t="s">
        <v>150</v>
      </c>
      <c r="BM377" s="18" t="s">
        <v>1114</v>
      </c>
    </row>
    <row r="378" spans="2:65" s="1" customFormat="1" ht="25.5" customHeight="1">
      <c r="B378" s="133"/>
      <c r="C378" s="144" t="s">
        <v>1115</v>
      </c>
      <c r="D378" s="144" t="s">
        <v>147</v>
      </c>
      <c r="E378" s="145" t="s">
        <v>1116</v>
      </c>
      <c r="F378" s="203" t="s">
        <v>1117</v>
      </c>
      <c r="G378" s="203"/>
      <c r="H378" s="203"/>
      <c r="I378" s="203"/>
      <c r="J378" s="146" t="s">
        <v>131</v>
      </c>
      <c r="K378" s="147">
        <v>10</v>
      </c>
      <c r="L378" s="204"/>
      <c r="M378" s="204"/>
      <c r="N378" s="204">
        <f t="shared" si="30"/>
        <v>0</v>
      </c>
      <c r="O378" s="190"/>
      <c r="P378" s="190"/>
      <c r="Q378" s="190"/>
      <c r="R378" s="138"/>
      <c r="T378" s="139" t="s">
        <v>5</v>
      </c>
      <c r="U378" s="40" t="s">
        <v>41</v>
      </c>
      <c r="V378" s="140">
        <v>0</v>
      </c>
      <c r="W378" s="140">
        <f t="shared" si="31"/>
        <v>0</v>
      </c>
      <c r="X378" s="140">
        <v>3.5E-4</v>
      </c>
      <c r="Y378" s="140">
        <f t="shared" si="32"/>
        <v>3.5000000000000001E-3</v>
      </c>
      <c r="Z378" s="140">
        <v>0</v>
      </c>
      <c r="AA378" s="141">
        <f t="shared" si="33"/>
        <v>0</v>
      </c>
      <c r="AR378" s="18" t="s">
        <v>150</v>
      </c>
      <c r="AT378" s="18" t="s">
        <v>147</v>
      </c>
      <c r="AU378" s="18" t="s">
        <v>133</v>
      </c>
      <c r="AY378" s="18" t="s">
        <v>126</v>
      </c>
      <c r="BE378" s="142">
        <f t="shared" si="34"/>
        <v>0</v>
      </c>
      <c r="BF378" s="142">
        <f t="shared" si="35"/>
        <v>0</v>
      </c>
      <c r="BG378" s="142">
        <f t="shared" si="36"/>
        <v>0</v>
      </c>
      <c r="BH378" s="142">
        <f t="shared" si="37"/>
        <v>0</v>
      </c>
      <c r="BI378" s="142">
        <f t="shared" si="38"/>
        <v>0</v>
      </c>
      <c r="BJ378" s="18" t="s">
        <v>133</v>
      </c>
      <c r="BK378" s="143">
        <f t="shared" si="39"/>
        <v>0</v>
      </c>
      <c r="BL378" s="18" t="s">
        <v>150</v>
      </c>
      <c r="BM378" s="18" t="s">
        <v>1118</v>
      </c>
    </row>
    <row r="379" spans="2:65" s="1" customFormat="1" ht="25.5" customHeight="1">
      <c r="B379" s="133"/>
      <c r="C379" s="134" t="s">
        <v>1119</v>
      </c>
      <c r="D379" s="134" t="s">
        <v>128</v>
      </c>
      <c r="E379" s="135" t="s">
        <v>1120</v>
      </c>
      <c r="F379" s="189" t="s">
        <v>1121</v>
      </c>
      <c r="G379" s="189"/>
      <c r="H379" s="189"/>
      <c r="I379" s="189"/>
      <c r="J379" s="136" t="s">
        <v>131</v>
      </c>
      <c r="K379" s="137">
        <v>250</v>
      </c>
      <c r="L379" s="190"/>
      <c r="M379" s="190"/>
      <c r="N379" s="190">
        <f t="shared" si="30"/>
        <v>0</v>
      </c>
      <c r="O379" s="190"/>
      <c r="P379" s="190"/>
      <c r="Q379" s="190"/>
      <c r="R379" s="138"/>
      <c r="T379" s="139" t="s">
        <v>5</v>
      </c>
      <c r="U379" s="40" t="s">
        <v>41</v>
      </c>
      <c r="V379" s="140">
        <v>0.28699999999999998</v>
      </c>
      <c r="W379" s="140">
        <f t="shared" si="31"/>
        <v>71.75</v>
      </c>
      <c r="X379" s="140">
        <v>0</v>
      </c>
      <c r="Y379" s="140">
        <f t="shared" si="32"/>
        <v>0</v>
      </c>
      <c r="Z379" s="140">
        <v>0</v>
      </c>
      <c r="AA379" s="141">
        <f t="shared" si="33"/>
        <v>0</v>
      </c>
      <c r="AR379" s="18" t="s">
        <v>144</v>
      </c>
      <c r="AT379" s="18" t="s">
        <v>128</v>
      </c>
      <c r="AU379" s="18" t="s">
        <v>133</v>
      </c>
      <c r="AY379" s="18" t="s">
        <v>126</v>
      </c>
      <c r="BE379" s="142">
        <f t="shared" si="34"/>
        <v>0</v>
      </c>
      <c r="BF379" s="142">
        <f t="shared" si="35"/>
        <v>0</v>
      </c>
      <c r="BG379" s="142">
        <f t="shared" si="36"/>
        <v>0</v>
      </c>
      <c r="BH379" s="142">
        <f t="shared" si="37"/>
        <v>0</v>
      </c>
      <c r="BI379" s="142">
        <f t="shared" si="38"/>
        <v>0</v>
      </c>
      <c r="BJ379" s="18" t="s">
        <v>133</v>
      </c>
      <c r="BK379" s="143">
        <f t="shared" si="39"/>
        <v>0</v>
      </c>
      <c r="BL379" s="18" t="s">
        <v>144</v>
      </c>
      <c r="BM379" s="18" t="s">
        <v>1122</v>
      </c>
    </row>
    <row r="380" spans="2:65" s="1" customFormat="1" ht="16.5" customHeight="1">
      <c r="B380" s="133"/>
      <c r="C380" s="144" t="s">
        <v>1123</v>
      </c>
      <c r="D380" s="144" t="s">
        <v>147</v>
      </c>
      <c r="E380" s="145" t="s">
        <v>1124</v>
      </c>
      <c r="F380" s="203" t="s">
        <v>1125</v>
      </c>
      <c r="G380" s="203"/>
      <c r="H380" s="203"/>
      <c r="I380" s="203"/>
      <c r="J380" s="146" t="s">
        <v>131</v>
      </c>
      <c r="K380" s="147">
        <v>250</v>
      </c>
      <c r="L380" s="204"/>
      <c r="M380" s="204"/>
      <c r="N380" s="204">
        <f t="shared" ref="N380:N443" si="40">ROUND(L380*K380,3)</f>
        <v>0</v>
      </c>
      <c r="O380" s="190"/>
      <c r="P380" s="190"/>
      <c r="Q380" s="190"/>
      <c r="R380" s="138"/>
      <c r="T380" s="139" t="s">
        <v>5</v>
      </c>
      <c r="U380" s="40" t="s">
        <v>41</v>
      </c>
      <c r="V380" s="140">
        <v>0</v>
      </c>
      <c r="W380" s="140">
        <f t="shared" ref="W380:W443" si="41">V380*K380</f>
        <v>0</v>
      </c>
      <c r="X380" s="140">
        <v>1E-4</v>
      </c>
      <c r="Y380" s="140">
        <f t="shared" ref="Y380:Y443" si="42">X380*K380</f>
        <v>2.5000000000000001E-2</v>
      </c>
      <c r="Z380" s="140">
        <v>0</v>
      </c>
      <c r="AA380" s="141">
        <f t="shared" ref="AA380:AA443" si="43">Z380*K380</f>
        <v>0</v>
      </c>
      <c r="AR380" s="18" t="s">
        <v>150</v>
      </c>
      <c r="AT380" s="18" t="s">
        <v>147</v>
      </c>
      <c r="AU380" s="18" t="s">
        <v>133</v>
      </c>
      <c r="AY380" s="18" t="s">
        <v>126</v>
      </c>
      <c r="BE380" s="142">
        <f t="shared" ref="BE380:BE443" si="44">IF(U380="základná",N380,0)</f>
        <v>0</v>
      </c>
      <c r="BF380" s="142">
        <f t="shared" ref="BF380:BF443" si="45">IF(U380="znížená",N380,0)</f>
        <v>0</v>
      </c>
      <c r="BG380" s="142">
        <f t="shared" ref="BG380:BG443" si="46">IF(U380="zákl. prenesená",N380,0)</f>
        <v>0</v>
      </c>
      <c r="BH380" s="142">
        <f t="shared" ref="BH380:BH443" si="47">IF(U380="zníž. prenesená",N380,0)</f>
        <v>0</v>
      </c>
      <c r="BI380" s="142">
        <f t="shared" ref="BI380:BI443" si="48">IF(U380="nulová",N380,0)</f>
        <v>0</v>
      </c>
      <c r="BJ380" s="18" t="s">
        <v>133</v>
      </c>
      <c r="BK380" s="143">
        <f t="shared" ref="BK380:BK443" si="49">ROUND(L380*K380,3)</f>
        <v>0</v>
      </c>
      <c r="BL380" s="18" t="s">
        <v>150</v>
      </c>
      <c r="BM380" s="18" t="s">
        <v>1126</v>
      </c>
    </row>
    <row r="381" spans="2:65" s="1" customFormat="1" ht="25.5" customHeight="1">
      <c r="B381" s="133"/>
      <c r="C381" s="144" t="s">
        <v>1127</v>
      </c>
      <c r="D381" s="144" t="s">
        <v>147</v>
      </c>
      <c r="E381" s="145" t="s">
        <v>1128</v>
      </c>
      <c r="F381" s="203" t="s">
        <v>1129</v>
      </c>
      <c r="G381" s="203"/>
      <c r="H381" s="203"/>
      <c r="I381" s="203"/>
      <c r="J381" s="146" t="s">
        <v>131</v>
      </c>
      <c r="K381" s="147">
        <v>125</v>
      </c>
      <c r="L381" s="204"/>
      <c r="M381" s="204"/>
      <c r="N381" s="204">
        <f t="shared" si="40"/>
        <v>0</v>
      </c>
      <c r="O381" s="190"/>
      <c r="P381" s="190"/>
      <c r="Q381" s="190"/>
      <c r="R381" s="138"/>
      <c r="T381" s="139" t="s">
        <v>5</v>
      </c>
      <c r="U381" s="40" t="s">
        <v>41</v>
      </c>
      <c r="V381" s="140">
        <v>0</v>
      </c>
      <c r="W381" s="140">
        <f t="shared" si="41"/>
        <v>0</v>
      </c>
      <c r="X381" s="140">
        <v>3.0000000000000001E-5</v>
      </c>
      <c r="Y381" s="140">
        <f t="shared" si="42"/>
        <v>3.7500000000000003E-3</v>
      </c>
      <c r="Z381" s="140">
        <v>0</v>
      </c>
      <c r="AA381" s="141">
        <f t="shared" si="43"/>
        <v>0</v>
      </c>
      <c r="AR381" s="18" t="s">
        <v>150</v>
      </c>
      <c r="AT381" s="18" t="s">
        <v>147</v>
      </c>
      <c r="AU381" s="18" t="s">
        <v>133</v>
      </c>
      <c r="AY381" s="18" t="s">
        <v>126</v>
      </c>
      <c r="BE381" s="142">
        <f t="shared" si="44"/>
        <v>0</v>
      </c>
      <c r="BF381" s="142">
        <f t="shared" si="45"/>
        <v>0</v>
      </c>
      <c r="BG381" s="142">
        <f t="shared" si="46"/>
        <v>0</v>
      </c>
      <c r="BH381" s="142">
        <f t="shared" si="47"/>
        <v>0</v>
      </c>
      <c r="BI381" s="142">
        <f t="shared" si="48"/>
        <v>0</v>
      </c>
      <c r="BJ381" s="18" t="s">
        <v>133</v>
      </c>
      <c r="BK381" s="143">
        <f t="shared" si="49"/>
        <v>0</v>
      </c>
      <c r="BL381" s="18" t="s">
        <v>150</v>
      </c>
      <c r="BM381" s="18" t="s">
        <v>1130</v>
      </c>
    </row>
    <row r="382" spans="2:65" s="1" customFormat="1" ht="16.5" customHeight="1">
      <c r="B382" s="133"/>
      <c r="C382" s="134" t="s">
        <v>1131</v>
      </c>
      <c r="D382" s="134" t="s">
        <v>128</v>
      </c>
      <c r="E382" s="135" t="s">
        <v>1132</v>
      </c>
      <c r="F382" s="189" t="s">
        <v>1133</v>
      </c>
      <c r="G382" s="189"/>
      <c r="H382" s="189"/>
      <c r="I382" s="189"/>
      <c r="J382" s="136" t="s">
        <v>131</v>
      </c>
      <c r="K382" s="137">
        <v>2</v>
      </c>
      <c r="L382" s="190"/>
      <c r="M382" s="190"/>
      <c r="N382" s="190">
        <f t="shared" si="40"/>
        <v>0</v>
      </c>
      <c r="O382" s="190"/>
      <c r="P382" s="190"/>
      <c r="Q382" s="190"/>
      <c r="R382" s="138"/>
      <c r="T382" s="139" t="s">
        <v>5</v>
      </c>
      <c r="U382" s="40" t="s">
        <v>41</v>
      </c>
      <c r="V382" s="140">
        <v>0.183</v>
      </c>
      <c r="W382" s="140">
        <f t="shared" si="41"/>
        <v>0.36599999999999999</v>
      </c>
      <c r="X382" s="140">
        <v>0</v>
      </c>
      <c r="Y382" s="140">
        <f t="shared" si="42"/>
        <v>0</v>
      </c>
      <c r="Z382" s="140">
        <v>0</v>
      </c>
      <c r="AA382" s="141">
        <f t="shared" si="43"/>
        <v>0</v>
      </c>
      <c r="AR382" s="18" t="s">
        <v>144</v>
      </c>
      <c r="AT382" s="18" t="s">
        <v>128</v>
      </c>
      <c r="AU382" s="18" t="s">
        <v>133</v>
      </c>
      <c r="AY382" s="18" t="s">
        <v>126</v>
      </c>
      <c r="BE382" s="142">
        <f t="shared" si="44"/>
        <v>0</v>
      </c>
      <c r="BF382" s="142">
        <f t="shared" si="45"/>
        <v>0</v>
      </c>
      <c r="BG382" s="142">
        <f t="shared" si="46"/>
        <v>0</v>
      </c>
      <c r="BH382" s="142">
        <f t="shared" si="47"/>
        <v>0</v>
      </c>
      <c r="BI382" s="142">
        <f t="shared" si="48"/>
        <v>0</v>
      </c>
      <c r="BJ382" s="18" t="s">
        <v>133</v>
      </c>
      <c r="BK382" s="143">
        <f t="shared" si="49"/>
        <v>0</v>
      </c>
      <c r="BL382" s="18" t="s">
        <v>144</v>
      </c>
      <c r="BM382" s="18" t="s">
        <v>1134</v>
      </c>
    </row>
    <row r="383" spans="2:65" s="1" customFormat="1" ht="16.5" customHeight="1">
      <c r="B383" s="133"/>
      <c r="C383" s="144" t="s">
        <v>1135</v>
      </c>
      <c r="D383" s="144" t="s">
        <v>147</v>
      </c>
      <c r="E383" s="145" t="s">
        <v>1136</v>
      </c>
      <c r="F383" s="203" t="s">
        <v>1137</v>
      </c>
      <c r="G383" s="203"/>
      <c r="H383" s="203"/>
      <c r="I383" s="203"/>
      <c r="J383" s="146" t="s">
        <v>131</v>
      </c>
      <c r="K383" s="147">
        <v>2</v>
      </c>
      <c r="L383" s="204"/>
      <c r="M383" s="204"/>
      <c r="N383" s="204">
        <f t="shared" si="40"/>
        <v>0</v>
      </c>
      <c r="O383" s="190"/>
      <c r="P383" s="190"/>
      <c r="Q383" s="190"/>
      <c r="R383" s="138"/>
      <c r="T383" s="139" t="s">
        <v>5</v>
      </c>
      <c r="U383" s="40" t="s">
        <v>41</v>
      </c>
      <c r="V383" s="140">
        <v>0</v>
      </c>
      <c r="W383" s="140">
        <f t="shared" si="41"/>
        <v>0</v>
      </c>
      <c r="X383" s="140">
        <v>3.0000000000000001E-5</v>
      </c>
      <c r="Y383" s="140">
        <f t="shared" si="42"/>
        <v>6.0000000000000002E-5</v>
      </c>
      <c r="Z383" s="140">
        <v>0</v>
      </c>
      <c r="AA383" s="141">
        <f t="shared" si="43"/>
        <v>0</v>
      </c>
      <c r="AR383" s="18" t="s">
        <v>150</v>
      </c>
      <c r="AT383" s="18" t="s">
        <v>147</v>
      </c>
      <c r="AU383" s="18" t="s">
        <v>133</v>
      </c>
      <c r="AY383" s="18" t="s">
        <v>126</v>
      </c>
      <c r="BE383" s="142">
        <f t="shared" si="44"/>
        <v>0</v>
      </c>
      <c r="BF383" s="142">
        <f t="shared" si="45"/>
        <v>0</v>
      </c>
      <c r="BG383" s="142">
        <f t="shared" si="46"/>
        <v>0</v>
      </c>
      <c r="BH383" s="142">
        <f t="shared" si="47"/>
        <v>0</v>
      </c>
      <c r="BI383" s="142">
        <f t="shared" si="48"/>
        <v>0</v>
      </c>
      <c r="BJ383" s="18" t="s">
        <v>133</v>
      </c>
      <c r="BK383" s="143">
        <f t="shared" si="49"/>
        <v>0</v>
      </c>
      <c r="BL383" s="18" t="s">
        <v>150</v>
      </c>
      <c r="BM383" s="18" t="s">
        <v>1138</v>
      </c>
    </row>
    <row r="384" spans="2:65" s="1" customFormat="1" ht="16.5" customHeight="1">
      <c r="B384" s="133"/>
      <c r="C384" s="134" t="s">
        <v>1139</v>
      </c>
      <c r="D384" s="134" t="s">
        <v>128</v>
      </c>
      <c r="E384" s="135" t="s">
        <v>1140</v>
      </c>
      <c r="F384" s="189" t="s">
        <v>1141</v>
      </c>
      <c r="G384" s="189"/>
      <c r="H384" s="189"/>
      <c r="I384" s="189"/>
      <c r="J384" s="136" t="s">
        <v>131</v>
      </c>
      <c r="K384" s="137">
        <v>7</v>
      </c>
      <c r="L384" s="190"/>
      <c r="M384" s="190"/>
      <c r="N384" s="190">
        <f t="shared" si="40"/>
        <v>0</v>
      </c>
      <c r="O384" s="190"/>
      <c r="P384" s="190"/>
      <c r="Q384" s="190"/>
      <c r="R384" s="138"/>
      <c r="T384" s="139" t="s">
        <v>5</v>
      </c>
      <c r="U384" s="40" t="s">
        <v>41</v>
      </c>
      <c r="V384" s="140">
        <v>0.16700000000000001</v>
      </c>
      <c r="W384" s="140">
        <f t="shared" si="41"/>
        <v>1.169</v>
      </c>
      <c r="X384" s="140">
        <v>0</v>
      </c>
      <c r="Y384" s="140">
        <f t="shared" si="42"/>
        <v>0</v>
      </c>
      <c r="Z384" s="140">
        <v>0</v>
      </c>
      <c r="AA384" s="141">
        <f t="shared" si="43"/>
        <v>0</v>
      </c>
      <c r="AR384" s="18" t="s">
        <v>144</v>
      </c>
      <c r="AT384" s="18" t="s">
        <v>128</v>
      </c>
      <c r="AU384" s="18" t="s">
        <v>133</v>
      </c>
      <c r="AY384" s="18" t="s">
        <v>126</v>
      </c>
      <c r="BE384" s="142">
        <f t="shared" si="44"/>
        <v>0</v>
      </c>
      <c r="BF384" s="142">
        <f t="shared" si="45"/>
        <v>0</v>
      </c>
      <c r="BG384" s="142">
        <f t="shared" si="46"/>
        <v>0</v>
      </c>
      <c r="BH384" s="142">
        <f t="shared" si="47"/>
        <v>0</v>
      </c>
      <c r="BI384" s="142">
        <f t="shared" si="48"/>
        <v>0</v>
      </c>
      <c r="BJ384" s="18" t="s">
        <v>133</v>
      </c>
      <c r="BK384" s="143">
        <f t="shared" si="49"/>
        <v>0</v>
      </c>
      <c r="BL384" s="18" t="s">
        <v>144</v>
      </c>
      <c r="BM384" s="18" t="s">
        <v>1142</v>
      </c>
    </row>
    <row r="385" spans="2:65" s="1" customFormat="1" ht="25.5" customHeight="1">
      <c r="B385" s="133"/>
      <c r="C385" s="144" t="s">
        <v>1143</v>
      </c>
      <c r="D385" s="144" t="s">
        <v>147</v>
      </c>
      <c r="E385" s="145" t="s">
        <v>1144</v>
      </c>
      <c r="F385" s="203" t="s">
        <v>1145</v>
      </c>
      <c r="G385" s="203"/>
      <c r="H385" s="203"/>
      <c r="I385" s="203"/>
      <c r="J385" s="146" t="s">
        <v>131</v>
      </c>
      <c r="K385" s="147">
        <v>7</v>
      </c>
      <c r="L385" s="204"/>
      <c r="M385" s="204"/>
      <c r="N385" s="204">
        <f t="shared" si="40"/>
        <v>0</v>
      </c>
      <c r="O385" s="190"/>
      <c r="P385" s="190"/>
      <c r="Q385" s="190"/>
      <c r="R385" s="138"/>
      <c r="T385" s="139" t="s">
        <v>5</v>
      </c>
      <c r="U385" s="40" t="s">
        <v>41</v>
      </c>
      <c r="V385" s="140">
        <v>0</v>
      </c>
      <c r="W385" s="140">
        <f t="shared" si="41"/>
        <v>0</v>
      </c>
      <c r="X385" s="140">
        <v>4.0000000000000002E-4</v>
      </c>
      <c r="Y385" s="140">
        <f t="shared" si="42"/>
        <v>2.8E-3</v>
      </c>
      <c r="Z385" s="140">
        <v>0</v>
      </c>
      <c r="AA385" s="141">
        <f t="shared" si="43"/>
        <v>0</v>
      </c>
      <c r="AR385" s="18" t="s">
        <v>150</v>
      </c>
      <c r="AT385" s="18" t="s">
        <v>147</v>
      </c>
      <c r="AU385" s="18" t="s">
        <v>133</v>
      </c>
      <c r="AY385" s="18" t="s">
        <v>126</v>
      </c>
      <c r="BE385" s="142">
        <f t="shared" si="44"/>
        <v>0</v>
      </c>
      <c r="BF385" s="142">
        <f t="shared" si="45"/>
        <v>0</v>
      </c>
      <c r="BG385" s="142">
        <f t="shared" si="46"/>
        <v>0</v>
      </c>
      <c r="BH385" s="142">
        <f t="shared" si="47"/>
        <v>0</v>
      </c>
      <c r="BI385" s="142">
        <f t="shared" si="48"/>
        <v>0</v>
      </c>
      <c r="BJ385" s="18" t="s">
        <v>133</v>
      </c>
      <c r="BK385" s="143">
        <f t="shared" si="49"/>
        <v>0</v>
      </c>
      <c r="BL385" s="18" t="s">
        <v>150</v>
      </c>
      <c r="BM385" s="18" t="s">
        <v>1146</v>
      </c>
    </row>
    <row r="386" spans="2:65" s="1" customFormat="1" ht="16.5" customHeight="1">
      <c r="B386" s="133"/>
      <c r="C386" s="134" t="s">
        <v>1147</v>
      </c>
      <c r="D386" s="134" t="s">
        <v>128</v>
      </c>
      <c r="E386" s="135" t="s">
        <v>1148</v>
      </c>
      <c r="F386" s="189" t="s">
        <v>1149</v>
      </c>
      <c r="G386" s="189"/>
      <c r="H386" s="189"/>
      <c r="I386" s="189"/>
      <c r="J386" s="136" t="s">
        <v>131</v>
      </c>
      <c r="K386" s="137">
        <v>5</v>
      </c>
      <c r="L386" s="190"/>
      <c r="M386" s="190"/>
      <c r="N386" s="190">
        <f t="shared" si="40"/>
        <v>0</v>
      </c>
      <c r="O386" s="190"/>
      <c r="P386" s="190"/>
      <c r="Q386" s="190"/>
      <c r="R386" s="138"/>
      <c r="T386" s="139" t="s">
        <v>5</v>
      </c>
      <c r="U386" s="40" t="s">
        <v>41</v>
      </c>
      <c r="V386" s="140">
        <v>0.11700000000000001</v>
      </c>
      <c r="W386" s="140">
        <f t="shared" si="41"/>
        <v>0.58500000000000008</v>
      </c>
      <c r="X386" s="140">
        <v>0</v>
      </c>
      <c r="Y386" s="140">
        <f t="shared" si="42"/>
        <v>0</v>
      </c>
      <c r="Z386" s="140">
        <v>0</v>
      </c>
      <c r="AA386" s="141">
        <f t="shared" si="43"/>
        <v>0</v>
      </c>
      <c r="AR386" s="18" t="s">
        <v>144</v>
      </c>
      <c r="AT386" s="18" t="s">
        <v>128</v>
      </c>
      <c r="AU386" s="18" t="s">
        <v>133</v>
      </c>
      <c r="AY386" s="18" t="s">
        <v>126</v>
      </c>
      <c r="BE386" s="142">
        <f t="shared" si="44"/>
        <v>0</v>
      </c>
      <c r="BF386" s="142">
        <f t="shared" si="45"/>
        <v>0</v>
      </c>
      <c r="BG386" s="142">
        <f t="shared" si="46"/>
        <v>0</v>
      </c>
      <c r="BH386" s="142">
        <f t="shared" si="47"/>
        <v>0</v>
      </c>
      <c r="BI386" s="142">
        <f t="shared" si="48"/>
        <v>0</v>
      </c>
      <c r="BJ386" s="18" t="s">
        <v>133</v>
      </c>
      <c r="BK386" s="143">
        <f t="shared" si="49"/>
        <v>0</v>
      </c>
      <c r="BL386" s="18" t="s">
        <v>144</v>
      </c>
      <c r="BM386" s="18" t="s">
        <v>1150</v>
      </c>
    </row>
    <row r="387" spans="2:65" s="1" customFormat="1" ht="25.5" customHeight="1">
      <c r="B387" s="133"/>
      <c r="C387" s="144" t="s">
        <v>1151</v>
      </c>
      <c r="D387" s="144" t="s">
        <v>147</v>
      </c>
      <c r="E387" s="145" t="s">
        <v>1152</v>
      </c>
      <c r="F387" s="203" t="s">
        <v>1153</v>
      </c>
      <c r="G387" s="203"/>
      <c r="H387" s="203"/>
      <c r="I387" s="203"/>
      <c r="J387" s="146" t="s">
        <v>131</v>
      </c>
      <c r="K387" s="147">
        <v>5</v>
      </c>
      <c r="L387" s="204"/>
      <c r="M387" s="204"/>
      <c r="N387" s="204">
        <f t="shared" si="40"/>
        <v>0</v>
      </c>
      <c r="O387" s="190"/>
      <c r="P387" s="190"/>
      <c r="Q387" s="190"/>
      <c r="R387" s="138"/>
      <c r="T387" s="139" t="s">
        <v>5</v>
      </c>
      <c r="U387" s="40" t="s">
        <v>41</v>
      </c>
      <c r="V387" s="140">
        <v>0</v>
      </c>
      <c r="W387" s="140">
        <f t="shared" si="41"/>
        <v>0</v>
      </c>
      <c r="X387" s="140">
        <v>1.6000000000000001E-4</v>
      </c>
      <c r="Y387" s="140">
        <f t="shared" si="42"/>
        <v>8.0000000000000004E-4</v>
      </c>
      <c r="Z387" s="140">
        <v>0</v>
      </c>
      <c r="AA387" s="141">
        <f t="shared" si="43"/>
        <v>0</v>
      </c>
      <c r="AR387" s="18" t="s">
        <v>150</v>
      </c>
      <c r="AT387" s="18" t="s">
        <v>147</v>
      </c>
      <c r="AU387" s="18" t="s">
        <v>133</v>
      </c>
      <c r="AY387" s="18" t="s">
        <v>126</v>
      </c>
      <c r="BE387" s="142">
        <f t="shared" si="44"/>
        <v>0</v>
      </c>
      <c r="BF387" s="142">
        <f t="shared" si="45"/>
        <v>0</v>
      </c>
      <c r="BG387" s="142">
        <f t="shared" si="46"/>
        <v>0</v>
      </c>
      <c r="BH387" s="142">
        <f t="shared" si="47"/>
        <v>0</v>
      </c>
      <c r="BI387" s="142">
        <f t="shared" si="48"/>
        <v>0</v>
      </c>
      <c r="BJ387" s="18" t="s">
        <v>133</v>
      </c>
      <c r="BK387" s="143">
        <f t="shared" si="49"/>
        <v>0</v>
      </c>
      <c r="BL387" s="18" t="s">
        <v>150</v>
      </c>
      <c r="BM387" s="18" t="s">
        <v>1154</v>
      </c>
    </row>
    <row r="388" spans="2:65" s="1" customFormat="1" ht="16.5" customHeight="1">
      <c r="B388" s="133"/>
      <c r="C388" s="134" t="s">
        <v>1155</v>
      </c>
      <c r="D388" s="134" t="s">
        <v>128</v>
      </c>
      <c r="E388" s="135" t="s">
        <v>1156</v>
      </c>
      <c r="F388" s="189" t="s">
        <v>1157</v>
      </c>
      <c r="G388" s="189"/>
      <c r="H388" s="189"/>
      <c r="I388" s="189"/>
      <c r="J388" s="136" t="s">
        <v>131</v>
      </c>
      <c r="K388" s="137">
        <v>2</v>
      </c>
      <c r="L388" s="190"/>
      <c r="M388" s="190"/>
      <c r="N388" s="190">
        <f t="shared" si="40"/>
        <v>0</v>
      </c>
      <c r="O388" s="190"/>
      <c r="P388" s="190"/>
      <c r="Q388" s="190"/>
      <c r="R388" s="138"/>
      <c r="T388" s="139" t="s">
        <v>5</v>
      </c>
      <c r="U388" s="40" t="s">
        <v>41</v>
      </c>
      <c r="V388" s="140">
        <v>0.16700000000000001</v>
      </c>
      <c r="W388" s="140">
        <f t="shared" si="41"/>
        <v>0.33400000000000002</v>
      </c>
      <c r="X388" s="140">
        <v>0</v>
      </c>
      <c r="Y388" s="140">
        <f t="shared" si="42"/>
        <v>0</v>
      </c>
      <c r="Z388" s="140">
        <v>0</v>
      </c>
      <c r="AA388" s="141">
        <f t="shared" si="43"/>
        <v>0</v>
      </c>
      <c r="AR388" s="18" t="s">
        <v>144</v>
      </c>
      <c r="AT388" s="18" t="s">
        <v>128</v>
      </c>
      <c r="AU388" s="18" t="s">
        <v>133</v>
      </c>
      <c r="AY388" s="18" t="s">
        <v>126</v>
      </c>
      <c r="BE388" s="142">
        <f t="shared" si="44"/>
        <v>0</v>
      </c>
      <c r="BF388" s="142">
        <f t="shared" si="45"/>
        <v>0</v>
      </c>
      <c r="BG388" s="142">
        <f t="shared" si="46"/>
        <v>0</v>
      </c>
      <c r="BH388" s="142">
        <f t="shared" si="47"/>
        <v>0</v>
      </c>
      <c r="BI388" s="142">
        <f t="shared" si="48"/>
        <v>0</v>
      </c>
      <c r="BJ388" s="18" t="s">
        <v>133</v>
      </c>
      <c r="BK388" s="143">
        <f t="shared" si="49"/>
        <v>0</v>
      </c>
      <c r="BL388" s="18" t="s">
        <v>144</v>
      </c>
      <c r="BM388" s="18" t="s">
        <v>1158</v>
      </c>
    </row>
    <row r="389" spans="2:65" s="1" customFormat="1" ht="16.5" customHeight="1">
      <c r="B389" s="133"/>
      <c r="C389" s="144" t="s">
        <v>1159</v>
      </c>
      <c r="D389" s="144" t="s">
        <v>147</v>
      </c>
      <c r="E389" s="145" t="s">
        <v>1160</v>
      </c>
      <c r="F389" s="203" t="s">
        <v>1161</v>
      </c>
      <c r="G389" s="203"/>
      <c r="H389" s="203"/>
      <c r="I389" s="203"/>
      <c r="J389" s="146" t="s">
        <v>131</v>
      </c>
      <c r="K389" s="147">
        <v>2</v>
      </c>
      <c r="L389" s="204"/>
      <c r="M389" s="204"/>
      <c r="N389" s="204">
        <f t="shared" si="40"/>
        <v>0</v>
      </c>
      <c r="O389" s="190"/>
      <c r="P389" s="190"/>
      <c r="Q389" s="190"/>
      <c r="R389" s="138"/>
      <c r="T389" s="139" t="s">
        <v>5</v>
      </c>
      <c r="U389" s="40" t="s">
        <v>41</v>
      </c>
      <c r="V389" s="140">
        <v>0</v>
      </c>
      <c r="W389" s="140">
        <f t="shared" si="41"/>
        <v>0</v>
      </c>
      <c r="X389" s="140">
        <v>1.7000000000000001E-4</v>
      </c>
      <c r="Y389" s="140">
        <f t="shared" si="42"/>
        <v>3.4000000000000002E-4</v>
      </c>
      <c r="Z389" s="140">
        <v>0</v>
      </c>
      <c r="AA389" s="141">
        <f t="shared" si="43"/>
        <v>0</v>
      </c>
      <c r="AR389" s="18" t="s">
        <v>150</v>
      </c>
      <c r="AT389" s="18" t="s">
        <v>147</v>
      </c>
      <c r="AU389" s="18" t="s">
        <v>133</v>
      </c>
      <c r="AY389" s="18" t="s">
        <v>126</v>
      </c>
      <c r="BE389" s="142">
        <f t="shared" si="44"/>
        <v>0</v>
      </c>
      <c r="BF389" s="142">
        <f t="shared" si="45"/>
        <v>0</v>
      </c>
      <c r="BG389" s="142">
        <f t="shared" si="46"/>
        <v>0</v>
      </c>
      <c r="BH389" s="142">
        <f t="shared" si="47"/>
        <v>0</v>
      </c>
      <c r="BI389" s="142">
        <f t="shared" si="48"/>
        <v>0</v>
      </c>
      <c r="BJ389" s="18" t="s">
        <v>133</v>
      </c>
      <c r="BK389" s="143">
        <f t="shared" si="49"/>
        <v>0</v>
      </c>
      <c r="BL389" s="18" t="s">
        <v>150</v>
      </c>
      <c r="BM389" s="18" t="s">
        <v>1162</v>
      </c>
    </row>
    <row r="390" spans="2:65" s="1" customFormat="1" ht="25.5" customHeight="1">
      <c r="B390" s="133"/>
      <c r="C390" s="134" t="s">
        <v>1163</v>
      </c>
      <c r="D390" s="134" t="s">
        <v>128</v>
      </c>
      <c r="E390" s="135" t="s">
        <v>1164</v>
      </c>
      <c r="F390" s="189" t="s">
        <v>1165</v>
      </c>
      <c r="G390" s="189"/>
      <c r="H390" s="189"/>
      <c r="I390" s="189"/>
      <c r="J390" s="136" t="s">
        <v>131</v>
      </c>
      <c r="K390" s="137">
        <v>2</v>
      </c>
      <c r="L390" s="190"/>
      <c r="M390" s="190"/>
      <c r="N390" s="190">
        <f t="shared" si="40"/>
        <v>0</v>
      </c>
      <c r="O390" s="190"/>
      <c r="P390" s="190"/>
      <c r="Q390" s="190"/>
      <c r="R390" s="138"/>
      <c r="T390" s="139" t="s">
        <v>5</v>
      </c>
      <c r="U390" s="40" t="s">
        <v>41</v>
      </c>
      <c r="V390" s="140">
        <v>0.16700000000000001</v>
      </c>
      <c r="W390" s="140">
        <f t="shared" si="41"/>
        <v>0.33400000000000002</v>
      </c>
      <c r="X390" s="140">
        <v>0</v>
      </c>
      <c r="Y390" s="140">
        <f t="shared" si="42"/>
        <v>0</v>
      </c>
      <c r="Z390" s="140">
        <v>0</v>
      </c>
      <c r="AA390" s="141">
        <f t="shared" si="43"/>
        <v>0</v>
      </c>
      <c r="AR390" s="18" t="s">
        <v>144</v>
      </c>
      <c r="AT390" s="18" t="s">
        <v>128</v>
      </c>
      <c r="AU390" s="18" t="s">
        <v>133</v>
      </c>
      <c r="AY390" s="18" t="s">
        <v>126</v>
      </c>
      <c r="BE390" s="142">
        <f t="shared" si="44"/>
        <v>0</v>
      </c>
      <c r="BF390" s="142">
        <f t="shared" si="45"/>
        <v>0</v>
      </c>
      <c r="BG390" s="142">
        <f t="shared" si="46"/>
        <v>0</v>
      </c>
      <c r="BH390" s="142">
        <f t="shared" si="47"/>
        <v>0</v>
      </c>
      <c r="BI390" s="142">
        <f t="shared" si="48"/>
        <v>0</v>
      </c>
      <c r="BJ390" s="18" t="s">
        <v>133</v>
      </c>
      <c r="BK390" s="143">
        <f t="shared" si="49"/>
        <v>0</v>
      </c>
      <c r="BL390" s="18" t="s">
        <v>144</v>
      </c>
      <c r="BM390" s="18" t="s">
        <v>1166</v>
      </c>
    </row>
    <row r="391" spans="2:65" s="1" customFormat="1" ht="25.5" customHeight="1">
      <c r="B391" s="133"/>
      <c r="C391" s="144" t="s">
        <v>1167</v>
      </c>
      <c r="D391" s="144" t="s">
        <v>147</v>
      </c>
      <c r="E391" s="145" t="s">
        <v>1168</v>
      </c>
      <c r="F391" s="203" t="s">
        <v>1169</v>
      </c>
      <c r="G391" s="203"/>
      <c r="H391" s="203"/>
      <c r="I391" s="203"/>
      <c r="J391" s="146" t="s">
        <v>131</v>
      </c>
      <c r="K391" s="147">
        <v>2</v>
      </c>
      <c r="L391" s="204"/>
      <c r="M391" s="204"/>
      <c r="N391" s="204">
        <f t="shared" si="40"/>
        <v>0</v>
      </c>
      <c r="O391" s="190"/>
      <c r="P391" s="190"/>
      <c r="Q391" s="190"/>
      <c r="R391" s="138"/>
      <c r="T391" s="139" t="s">
        <v>5</v>
      </c>
      <c r="U391" s="40" t="s">
        <v>41</v>
      </c>
      <c r="V391" s="140">
        <v>0</v>
      </c>
      <c r="W391" s="140">
        <f t="shared" si="41"/>
        <v>0</v>
      </c>
      <c r="X391" s="140">
        <v>1.8000000000000001E-4</v>
      </c>
      <c r="Y391" s="140">
        <f t="shared" si="42"/>
        <v>3.6000000000000002E-4</v>
      </c>
      <c r="Z391" s="140">
        <v>0</v>
      </c>
      <c r="AA391" s="141">
        <f t="shared" si="43"/>
        <v>0</v>
      </c>
      <c r="AR391" s="18" t="s">
        <v>150</v>
      </c>
      <c r="AT391" s="18" t="s">
        <v>147</v>
      </c>
      <c r="AU391" s="18" t="s">
        <v>133</v>
      </c>
      <c r="AY391" s="18" t="s">
        <v>126</v>
      </c>
      <c r="BE391" s="142">
        <f t="shared" si="44"/>
        <v>0</v>
      </c>
      <c r="BF391" s="142">
        <f t="shared" si="45"/>
        <v>0</v>
      </c>
      <c r="BG391" s="142">
        <f t="shared" si="46"/>
        <v>0</v>
      </c>
      <c r="BH391" s="142">
        <f t="shared" si="47"/>
        <v>0</v>
      </c>
      <c r="BI391" s="142">
        <f t="shared" si="48"/>
        <v>0</v>
      </c>
      <c r="BJ391" s="18" t="s">
        <v>133</v>
      </c>
      <c r="BK391" s="143">
        <f t="shared" si="49"/>
        <v>0</v>
      </c>
      <c r="BL391" s="18" t="s">
        <v>150</v>
      </c>
      <c r="BM391" s="18" t="s">
        <v>1170</v>
      </c>
    </row>
    <row r="392" spans="2:65" s="1" customFormat="1" ht="16.5" customHeight="1">
      <c r="B392" s="133"/>
      <c r="C392" s="134" t="s">
        <v>1171</v>
      </c>
      <c r="D392" s="134" t="s">
        <v>128</v>
      </c>
      <c r="E392" s="135" t="s">
        <v>1172</v>
      </c>
      <c r="F392" s="189" t="s">
        <v>1173</v>
      </c>
      <c r="G392" s="189"/>
      <c r="H392" s="189"/>
      <c r="I392" s="189"/>
      <c r="J392" s="136" t="s">
        <v>131</v>
      </c>
      <c r="K392" s="137">
        <v>1</v>
      </c>
      <c r="L392" s="190"/>
      <c r="M392" s="190"/>
      <c r="N392" s="190">
        <f t="shared" si="40"/>
        <v>0</v>
      </c>
      <c r="O392" s="190"/>
      <c r="P392" s="190"/>
      <c r="Q392" s="190"/>
      <c r="R392" s="138"/>
      <c r="T392" s="139" t="s">
        <v>5</v>
      </c>
      <c r="U392" s="40" t="s">
        <v>41</v>
      </c>
      <c r="V392" s="140">
        <v>0.16700000000000001</v>
      </c>
      <c r="W392" s="140">
        <f t="shared" si="41"/>
        <v>0.16700000000000001</v>
      </c>
      <c r="X392" s="140">
        <v>0</v>
      </c>
      <c r="Y392" s="140">
        <f t="shared" si="42"/>
        <v>0</v>
      </c>
      <c r="Z392" s="140">
        <v>0</v>
      </c>
      <c r="AA392" s="141">
        <f t="shared" si="43"/>
        <v>0</v>
      </c>
      <c r="AR392" s="18" t="s">
        <v>144</v>
      </c>
      <c r="AT392" s="18" t="s">
        <v>128</v>
      </c>
      <c r="AU392" s="18" t="s">
        <v>133</v>
      </c>
      <c r="AY392" s="18" t="s">
        <v>126</v>
      </c>
      <c r="BE392" s="142">
        <f t="shared" si="44"/>
        <v>0</v>
      </c>
      <c r="BF392" s="142">
        <f t="shared" si="45"/>
        <v>0</v>
      </c>
      <c r="BG392" s="142">
        <f t="shared" si="46"/>
        <v>0</v>
      </c>
      <c r="BH392" s="142">
        <f t="shared" si="47"/>
        <v>0</v>
      </c>
      <c r="BI392" s="142">
        <f t="shared" si="48"/>
        <v>0</v>
      </c>
      <c r="BJ392" s="18" t="s">
        <v>133</v>
      </c>
      <c r="BK392" s="143">
        <f t="shared" si="49"/>
        <v>0</v>
      </c>
      <c r="BL392" s="18" t="s">
        <v>144</v>
      </c>
      <c r="BM392" s="18" t="s">
        <v>1174</v>
      </c>
    </row>
    <row r="393" spans="2:65" s="1" customFormat="1" ht="25.5" customHeight="1">
      <c r="B393" s="133"/>
      <c r="C393" s="144" t="s">
        <v>1175</v>
      </c>
      <c r="D393" s="144" t="s">
        <v>147</v>
      </c>
      <c r="E393" s="145" t="s">
        <v>1176</v>
      </c>
      <c r="F393" s="203" t="s">
        <v>1177</v>
      </c>
      <c r="G393" s="203"/>
      <c r="H393" s="203"/>
      <c r="I393" s="203"/>
      <c r="J393" s="146" t="s">
        <v>131</v>
      </c>
      <c r="K393" s="147">
        <v>1</v>
      </c>
      <c r="L393" s="204"/>
      <c r="M393" s="204"/>
      <c r="N393" s="204">
        <f t="shared" si="40"/>
        <v>0</v>
      </c>
      <c r="O393" s="190"/>
      <c r="P393" s="190"/>
      <c r="Q393" s="190"/>
      <c r="R393" s="138"/>
      <c r="T393" s="139" t="s">
        <v>5</v>
      </c>
      <c r="U393" s="40" t="s">
        <v>41</v>
      </c>
      <c r="V393" s="140">
        <v>0</v>
      </c>
      <c r="W393" s="140">
        <f t="shared" si="41"/>
        <v>0</v>
      </c>
      <c r="X393" s="140">
        <v>2.1000000000000001E-4</v>
      </c>
      <c r="Y393" s="140">
        <f t="shared" si="42"/>
        <v>2.1000000000000001E-4</v>
      </c>
      <c r="Z393" s="140">
        <v>0</v>
      </c>
      <c r="AA393" s="141">
        <f t="shared" si="43"/>
        <v>0</v>
      </c>
      <c r="AR393" s="18" t="s">
        <v>150</v>
      </c>
      <c r="AT393" s="18" t="s">
        <v>147</v>
      </c>
      <c r="AU393" s="18" t="s">
        <v>133</v>
      </c>
      <c r="AY393" s="18" t="s">
        <v>126</v>
      </c>
      <c r="BE393" s="142">
        <f t="shared" si="44"/>
        <v>0</v>
      </c>
      <c r="BF393" s="142">
        <f t="shared" si="45"/>
        <v>0</v>
      </c>
      <c r="BG393" s="142">
        <f t="shared" si="46"/>
        <v>0</v>
      </c>
      <c r="BH393" s="142">
        <f t="shared" si="47"/>
        <v>0</v>
      </c>
      <c r="BI393" s="142">
        <f t="shared" si="48"/>
        <v>0</v>
      </c>
      <c r="BJ393" s="18" t="s">
        <v>133</v>
      </c>
      <c r="BK393" s="143">
        <f t="shared" si="49"/>
        <v>0</v>
      </c>
      <c r="BL393" s="18" t="s">
        <v>150</v>
      </c>
      <c r="BM393" s="18" t="s">
        <v>1178</v>
      </c>
    </row>
    <row r="394" spans="2:65" s="1" customFormat="1" ht="16.5" customHeight="1">
      <c r="B394" s="133"/>
      <c r="C394" s="134" t="s">
        <v>1179</v>
      </c>
      <c r="D394" s="134" t="s">
        <v>128</v>
      </c>
      <c r="E394" s="135" t="s">
        <v>1180</v>
      </c>
      <c r="F394" s="189" t="s">
        <v>1181</v>
      </c>
      <c r="G394" s="189"/>
      <c r="H394" s="189"/>
      <c r="I394" s="189"/>
      <c r="J394" s="136" t="s">
        <v>138</v>
      </c>
      <c r="K394" s="137">
        <v>3</v>
      </c>
      <c r="L394" s="190"/>
      <c r="M394" s="190"/>
      <c r="N394" s="190">
        <f t="shared" si="40"/>
        <v>0</v>
      </c>
      <c r="O394" s="190"/>
      <c r="P394" s="190"/>
      <c r="Q394" s="190"/>
      <c r="R394" s="138"/>
      <c r="T394" s="139" t="s">
        <v>5</v>
      </c>
      <c r="U394" s="40" t="s">
        <v>41</v>
      </c>
      <c r="V394" s="140">
        <v>0.95</v>
      </c>
      <c r="W394" s="140">
        <f t="shared" si="41"/>
        <v>2.8499999999999996</v>
      </c>
      <c r="X394" s="140">
        <v>0</v>
      </c>
      <c r="Y394" s="140">
        <f t="shared" si="42"/>
        <v>0</v>
      </c>
      <c r="Z394" s="140">
        <v>0</v>
      </c>
      <c r="AA394" s="141">
        <f t="shared" si="43"/>
        <v>0</v>
      </c>
      <c r="AR394" s="18" t="s">
        <v>144</v>
      </c>
      <c r="AT394" s="18" t="s">
        <v>128</v>
      </c>
      <c r="AU394" s="18" t="s">
        <v>133</v>
      </c>
      <c r="AY394" s="18" t="s">
        <v>126</v>
      </c>
      <c r="BE394" s="142">
        <f t="shared" si="44"/>
        <v>0</v>
      </c>
      <c r="BF394" s="142">
        <f t="shared" si="45"/>
        <v>0</v>
      </c>
      <c r="BG394" s="142">
        <f t="shared" si="46"/>
        <v>0</v>
      </c>
      <c r="BH394" s="142">
        <f t="shared" si="47"/>
        <v>0</v>
      </c>
      <c r="BI394" s="142">
        <f t="shared" si="48"/>
        <v>0</v>
      </c>
      <c r="BJ394" s="18" t="s">
        <v>133</v>
      </c>
      <c r="BK394" s="143">
        <f t="shared" si="49"/>
        <v>0</v>
      </c>
      <c r="BL394" s="18" t="s">
        <v>144</v>
      </c>
      <c r="BM394" s="18" t="s">
        <v>1182</v>
      </c>
    </row>
    <row r="395" spans="2:65" s="1" customFormat="1" ht="16.5" customHeight="1">
      <c r="B395" s="133"/>
      <c r="C395" s="144" t="s">
        <v>1183</v>
      </c>
      <c r="D395" s="144" t="s">
        <v>147</v>
      </c>
      <c r="E395" s="145" t="s">
        <v>1184</v>
      </c>
      <c r="F395" s="203" t="s">
        <v>1185</v>
      </c>
      <c r="G395" s="203"/>
      <c r="H395" s="203"/>
      <c r="I395" s="203"/>
      <c r="J395" s="146" t="s">
        <v>131</v>
      </c>
      <c r="K395" s="147">
        <v>3</v>
      </c>
      <c r="L395" s="204"/>
      <c r="M395" s="204"/>
      <c r="N395" s="204">
        <f t="shared" si="40"/>
        <v>0</v>
      </c>
      <c r="O395" s="190"/>
      <c r="P395" s="190"/>
      <c r="Q395" s="190"/>
      <c r="R395" s="138"/>
      <c r="T395" s="139" t="s">
        <v>5</v>
      </c>
      <c r="U395" s="40" t="s">
        <v>41</v>
      </c>
      <c r="V395" s="140">
        <v>0</v>
      </c>
      <c r="W395" s="140">
        <f t="shared" si="41"/>
        <v>0</v>
      </c>
      <c r="X395" s="140">
        <v>7.9299999999999995E-3</v>
      </c>
      <c r="Y395" s="140">
        <f t="shared" si="42"/>
        <v>2.3789999999999999E-2</v>
      </c>
      <c r="Z395" s="140">
        <v>0</v>
      </c>
      <c r="AA395" s="141">
        <f t="shared" si="43"/>
        <v>0</v>
      </c>
      <c r="AR395" s="18" t="s">
        <v>150</v>
      </c>
      <c r="AT395" s="18" t="s">
        <v>147</v>
      </c>
      <c r="AU395" s="18" t="s">
        <v>133</v>
      </c>
      <c r="AY395" s="18" t="s">
        <v>126</v>
      </c>
      <c r="BE395" s="142">
        <f t="shared" si="44"/>
        <v>0</v>
      </c>
      <c r="BF395" s="142">
        <f t="shared" si="45"/>
        <v>0</v>
      </c>
      <c r="BG395" s="142">
        <f t="shared" si="46"/>
        <v>0</v>
      </c>
      <c r="BH395" s="142">
        <f t="shared" si="47"/>
        <v>0</v>
      </c>
      <c r="BI395" s="142">
        <f t="shared" si="48"/>
        <v>0</v>
      </c>
      <c r="BJ395" s="18" t="s">
        <v>133</v>
      </c>
      <c r="BK395" s="143">
        <f t="shared" si="49"/>
        <v>0</v>
      </c>
      <c r="BL395" s="18" t="s">
        <v>150</v>
      </c>
      <c r="BM395" s="18" t="s">
        <v>1186</v>
      </c>
    </row>
    <row r="396" spans="2:65" s="1" customFormat="1" ht="16.5" customHeight="1">
      <c r="B396" s="133"/>
      <c r="C396" s="134" t="s">
        <v>1187</v>
      </c>
      <c r="D396" s="134" t="s">
        <v>128</v>
      </c>
      <c r="E396" s="135" t="s">
        <v>1188</v>
      </c>
      <c r="F396" s="189" t="s">
        <v>1189</v>
      </c>
      <c r="G396" s="189"/>
      <c r="H396" s="189"/>
      <c r="I396" s="189"/>
      <c r="J396" s="136" t="s">
        <v>131</v>
      </c>
      <c r="K396" s="137">
        <v>2</v>
      </c>
      <c r="L396" s="190"/>
      <c r="M396" s="190"/>
      <c r="N396" s="190">
        <f t="shared" si="40"/>
        <v>0</v>
      </c>
      <c r="O396" s="190"/>
      <c r="P396" s="190"/>
      <c r="Q396" s="190"/>
      <c r="R396" s="138"/>
      <c r="T396" s="139" t="s">
        <v>5</v>
      </c>
      <c r="U396" s="40" t="s">
        <v>41</v>
      </c>
      <c r="V396" s="140">
        <v>0.26</v>
      </c>
      <c r="W396" s="140">
        <f t="shared" si="41"/>
        <v>0.52</v>
      </c>
      <c r="X396" s="140">
        <v>0</v>
      </c>
      <c r="Y396" s="140">
        <f t="shared" si="42"/>
        <v>0</v>
      </c>
      <c r="Z396" s="140">
        <v>0</v>
      </c>
      <c r="AA396" s="141">
        <f t="shared" si="43"/>
        <v>0</v>
      </c>
      <c r="AR396" s="18" t="s">
        <v>144</v>
      </c>
      <c r="AT396" s="18" t="s">
        <v>128</v>
      </c>
      <c r="AU396" s="18" t="s">
        <v>133</v>
      </c>
      <c r="AY396" s="18" t="s">
        <v>126</v>
      </c>
      <c r="BE396" s="142">
        <f t="shared" si="44"/>
        <v>0</v>
      </c>
      <c r="BF396" s="142">
        <f t="shared" si="45"/>
        <v>0</v>
      </c>
      <c r="BG396" s="142">
        <f t="shared" si="46"/>
        <v>0</v>
      </c>
      <c r="BH396" s="142">
        <f t="shared" si="47"/>
        <v>0</v>
      </c>
      <c r="BI396" s="142">
        <f t="shared" si="48"/>
        <v>0</v>
      </c>
      <c r="BJ396" s="18" t="s">
        <v>133</v>
      </c>
      <c r="BK396" s="143">
        <f t="shared" si="49"/>
        <v>0</v>
      </c>
      <c r="BL396" s="18" t="s">
        <v>144</v>
      </c>
      <c r="BM396" s="18" t="s">
        <v>1190</v>
      </c>
    </row>
    <row r="397" spans="2:65" s="1" customFormat="1" ht="16.5" customHeight="1">
      <c r="B397" s="133"/>
      <c r="C397" s="144" t="s">
        <v>1191</v>
      </c>
      <c r="D397" s="144" t="s">
        <v>147</v>
      </c>
      <c r="E397" s="145" t="s">
        <v>1192</v>
      </c>
      <c r="F397" s="203" t="s">
        <v>1193</v>
      </c>
      <c r="G397" s="203"/>
      <c r="H397" s="203"/>
      <c r="I397" s="203"/>
      <c r="J397" s="146" t="s">
        <v>131</v>
      </c>
      <c r="K397" s="147">
        <v>2</v>
      </c>
      <c r="L397" s="204"/>
      <c r="M397" s="204"/>
      <c r="N397" s="204">
        <f t="shared" si="40"/>
        <v>0</v>
      </c>
      <c r="O397" s="190"/>
      <c r="P397" s="190"/>
      <c r="Q397" s="190"/>
      <c r="R397" s="138"/>
      <c r="T397" s="139" t="s">
        <v>5</v>
      </c>
      <c r="U397" s="40" t="s">
        <v>41</v>
      </c>
      <c r="V397" s="140">
        <v>0</v>
      </c>
      <c r="W397" s="140">
        <f t="shared" si="41"/>
        <v>0</v>
      </c>
      <c r="X397" s="140">
        <v>6.1799999999999997E-3</v>
      </c>
      <c r="Y397" s="140">
        <f t="shared" si="42"/>
        <v>1.2359999999999999E-2</v>
      </c>
      <c r="Z397" s="140">
        <v>0</v>
      </c>
      <c r="AA397" s="141">
        <f t="shared" si="43"/>
        <v>0</v>
      </c>
      <c r="AR397" s="18" t="s">
        <v>150</v>
      </c>
      <c r="AT397" s="18" t="s">
        <v>147</v>
      </c>
      <c r="AU397" s="18" t="s">
        <v>133</v>
      </c>
      <c r="AY397" s="18" t="s">
        <v>126</v>
      </c>
      <c r="BE397" s="142">
        <f t="shared" si="44"/>
        <v>0</v>
      </c>
      <c r="BF397" s="142">
        <f t="shared" si="45"/>
        <v>0</v>
      </c>
      <c r="BG397" s="142">
        <f t="shared" si="46"/>
        <v>0</v>
      </c>
      <c r="BH397" s="142">
        <f t="shared" si="47"/>
        <v>0</v>
      </c>
      <c r="BI397" s="142">
        <f t="shared" si="48"/>
        <v>0</v>
      </c>
      <c r="BJ397" s="18" t="s">
        <v>133</v>
      </c>
      <c r="BK397" s="143">
        <f t="shared" si="49"/>
        <v>0</v>
      </c>
      <c r="BL397" s="18" t="s">
        <v>150</v>
      </c>
      <c r="BM397" s="18" t="s">
        <v>1194</v>
      </c>
    </row>
    <row r="398" spans="2:65" s="1" customFormat="1" ht="25.5" customHeight="1">
      <c r="B398" s="133"/>
      <c r="C398" s="134" t="s">
        <v>1195</v>
      </c>
      <c r="D398" s="134" t="s">
        <v>128</v>
      </c>
      <c r="E398" s="135" t="s">
        <v>1196</v>
      </c>
      <c r="F398" s="189" t="s">
        <v>1197</v>
      </c>
      <c r="G398" s="189"/>
      <c r="H398" s="189"/>
      <c r="I398" s="189"/>
      <c r="J398" s="136" t="s">
        <v>138</v>
      </c>
      <c r="K398" s="137">
        <v>1350</v>
      </c>
      <c r="L398" s="190"/>
      <c r="M398" s="190"/>
      <c r="N398" s="190">
        <f t="shared" si="40"/>
        <v>0</v>
      </c>
      <c r="O398" s="190"/>
      <c r="P398" s="190"/>
      <c r="Q398" s="190"/>
      <c r="R398" s="138"/>
      <c r="T398" s="139" t="s">
        <v>5</v>
      </c>
      <c r="U398" s="40" t="s">
        <v>41</v>
      </c>
      <c r="V398" s="140">
        <v>0.12</v>
      </c>
      <c r="W398" s="140">
        <f t="shared" si="41"/>
        <v>162</v>
      </c>
      <c r="X398" s="140">
        <v>0</v>
      </c>
      <c r="Y398" s="140">
        <f t="shared" si="42"/>
        <v>0</v>
      </c>
      <c r="Z398" s="140">
        <v>0</v>
      </c>
      <c r="AA398" s="141">
        <f t="shared" si="43"/>
        <v>0</v>
      </c>
      <c r="AR398" s="18" t="s">
        <v>144</v>
      </c>
      <c r="AT398" s="18" t="s">
        <v>128</v>
      </c>
      <c r="AU398" s="18" t="s">
        <v>133</v>
      </c>
      <c r="AY398" s="18" t="s">
        <v>126</v>
      </c>
      <c r="BE398" s="142">
        <f t="shared" si="44"/>
        <v>0</v>
      </c>
      <c r="BF398" s="142">
        <f t="shared" si="45"/>
        <v>0</v>
      </c>
      <c r="BG398" s="142">
        <f t="shared" si="46"/>
        <v>0</v>
      </c>
      <c r="BH398" s="142">
        <f t="shared" si="47"/>
        <v>0</v>
      </c>
      <c r="BI398" s="142">
        <f t="shared" si="48"/>
        <v>0</v>
      </c>
      <c r="BJ398" s="18" t="s">
        <v>133</v>
      </c>
      <c r="BK398" s="143">
        <f t="shared" si="49"/>
        <v>0</v>
      </c>
      <c r="BL398" s="18" t="s">
        <v>144</v>
      </c>
      <c r="BM398" s="18" t="s">
        <v>1198</v>
      </c>
    </row>
    <row r="399" spans="2:65" s="1" customFormat="1" ht="16.5" customHeight="1">
      <c r="B399" s="133"/>
      <c r="C399" s="144" t="s">
        <v>1199</v>
      </c>
      <c r="D399" s="144" t="s">
        <v>147</v>
      </c>
      <c r="E399" s="145" t="s">
        <v>1200</v>
      </c>
      <c r="F399" s="203" t="s">
        <v>1201</v>
      </c>
      <c r="G399" s="203"/>
      <c r="H399" s="203"/>
      <c r="I399" s="203"/>
      <c r="J399" s="146" t="s">
        <v>138</v>
      </c>
      <c r="K399" s="147">
        <v>150</v>
      </c>
      <c r="L399" s="204"/>
      <c r="M399" s="204"/>
      <c r="N399" s="204">
        <f t="shared" si="40"/>
        <v>0</v>
      </c>
      <c r="O399" s="190"/>
      <c r="P399" s="190"/>
      <c r="Q399" s="190"/>
      <c r="R399" s="138"/>
      <c r="T399" s="139" t="s">
        <v>5</v>
      </c>
      <c r="U399" s="40" t="s">
        <v>41</v>
      </c>
      <c r="V399" s="140">
        <v>0</v>
      </c>
      <c r="W399" s="140">
        <f t="shared" si="41"/>
        <v>0</v>
      </c>
      <c r="X399" s="140">
        <v>2.1000000000000001E-4</v>
      </c>
      <c r="Y399" s="140">
        <f t="shared" si="42"/>
        <v>3.15E-2</v>
      </c>
      <c r="Z399" s="140">
        <v>0</v>
      </c>
      <c r="AA399" s="141">
        <f t="shared" si="43"/>
        <v>0</v>
      </c>
      <c r="AR399" s="18" t="s">
        <v>150</v>
      </c>
      <c r="AT399" s="18" t="s">
        <v>147</v>
      </c>
      <c r="AU399" s="18" t="s">
        <v>133</v>
      </c>
      <c r="AY399" s="18" t="s">
        <v>126</v>
      </c>
      <c r="BE399" s="142">
        <f t="shared" si="44"/>
        <v>0</v>
      </c>
      <c r="BF399" s="142">
        <f t="shared" si="45"/>
        <v>0</v>
      </c>
      <c r="BG399" s="142">
        <f t="shared" si="46"/>
        <v>0</v>
      </c>
      <c r="BH399" s="142">
        <f t="shared" si="47"/>
        <v>0</v>
      </c>
      <c r="BI399" s="142">
        <f t="shared" si="48"/>
        <v>0</v>
      </c>
      <c r="BJ399" s="18" t="s">
        <v>133</v>
      </c>
      <c r="BK399" s="143">
        <f t="shared" si="49"/>
        <v>0</v>
      </c>
      <c r="BL399" s="18" t="s">
        <v>150</v>
      </c>
      <c r="BM399" s="18" t="s">
        <v>1202</v>
      </c>
    </row>
    <row r="400" spans="2:65" s="1" customFormat="1" ht="16.5" customHeight="1">
      <c r="B400" s="133"/>
      <c r="C400" s="144" t="s">
        <v>1203</v>
      </c>
      <c r="D400" s="144" t="s">
        <v>147</v>
      </c>
      <c r="E400" s="145" t="s">
        <v>1204</v>
      </c>
      <c r="F400" s="203" t="s">
        <v>1205</v>
      </c>
      <c r="G400" s="203"/>
      <c r="H400" s="203"/>
      <c r="I400" s="203"/>
      <c r="J400" s="146" t="s">
        <v>138</v>
      </c>
      <c r="K400" s="147">
        <v>650</v>
      </c>
      <c r="L400" s="204"/>
      <c r="M400" s="204"/>
      <c r="N400" s="204">
        <f t="shared" si="40"/>
        <v>0</v>
      </c>
      <c r="O400" s="190"/>
      <c r="P400" s="190"/>
      <c r="Q400" s="190"/>
      <c r="R400" s="138"/>
      <c r="T400" s="139" t="s">
        <v>5</v>
      </c>
      <c r="U400" s="40" t="s">
        <v>41</v>
      </c>
      <c r="V400" s="140">
        <v>0</v>
      </c>
      <c r="W400" s="140">
        <f t="shared" si="41"/>
        <v>0</v>
      </c>
      <c r="X400" s="140">
        <v>1.6000000000000001E-4</v>
      </c>
      <c r="Y400" s="140">
        <f t="shared" si="42"/>
        <v>0.10400000000000001</v>
      </c>
      <c r="Z400" s="140">
        <v>0</v>
      </c>
      <c r="AA400" s="141">
        <f t="shared" si="43"/>
        <v>0</v>
      </c>
      <c r="AR400" s="18" t="s">
        <v>150</v>
      </c>
      <c r="AT400" s="18" t="s">
        <v>147</v>
      </c>
      <c r="AU400" s="18" t="s">
        <v>133</v>
      </c>
      <c r="AY400" s="18" t="s">
        <v>126</v>
      </c>
      <c r="BE400" s="142">
        <f t="shared" si="44"/>
        <v>0</v>
      </c>
      <c r="BF400" s="142">
        <f t="shared" si="45"/>
        <v>0</v>
      </c>
      <c r="BG400" s="142">
        <f t="shared" si="46"/>
        <v>0</v>
      </c>
      <c r="BH400" s="142">
        <f t="shared" si="47"/>
        <v>0</v>
      </c>
      <c r="BI400" s="142">
        <f t="shared" si="48"/>
        <v>0</v>
      </c>
      <c r="BJ400" s="18" t="s">
        <v>133</v>
      </c>
      <c r="BK400" s="143">
        <f t="shared" si="49"/>
        <v>0</v>
      </c>
      <c r="BL400" s="18" t="s">
        <v>150</v>
      </c>
      <c r="BM400" s="18" t="s">
        <v>1206</v>
      </c>
    </row>
    <row r="401" spans="2:65" s="1" customFormat="1" ht="16.5" customHeight="1">
      <c r="B401" s="133"/>
      <c r="C401" s="144" t="s">
        <v>1207</v>
      </c>
      <c r="D401" s="144" t="s">
        <v>147</v>
      </c>
      <c r="E401" s="145" t="s">
        <v>1208</v>
      </c>
      <c r="F401" s="203" t="s">
        <v>1209</v>
      </c>
      <c r="G401" s="203"/>
      <c r="H401" s="203"/>
      <c r="I401" s="203"/>
      <c r="J401" s="146" t="s">
        <v>138</v>
      </c>
      <c r="K401" s="147">
        <v>550</v>
      </c>
      <c r="L401" s="204"/>
      <c r="M401" s="204"/>
      <c r="N401" s="204">
        <f t="shared" si="40"/>
        <v>0</v>
      </c>
      <c r="O401" s="190"/>
      <c r="P401" s="190"/>
      <c r="Q401" s="190"/>
      <c r="R401" s="138"/>
      <c r="T401" s="139" t="s">
        <v>5</v>
      </c>
      <c r="U401" s="40" t="s">
        <v>41</v>
      </c>
      <c r="V401" s="140">
        <v>0</v>
      </c>
      <c r="W401" s="140">
        <f t="shared" si="41"/>
        <v>0</v>
      </c>
      <c r="X401" s="140">
        <v>1.3999999999999999E-4</v>
      </c>
      <c r="Y401" s="140">
        <f t="shared" si="42"/>
        <v>7.6999999999999999E-2</v>
      </c>
      <c r="Z401" s="140">
        <v>0</v>
      </c>
      <c r="AA401" s="141">
        <f t="shared" si="43"/>
        <v>0</v>
      </c>
      <c r="AR401" s="18" t="s">
        <v>150</v>
      </c>
      <c r="AT401" s="18" t="s">
        <v>147</v>
      </c>
      <c r="AU401" s="18" t="s">
        <v>133</v>
      </c>
      <c r="AY401" s="18" t="s">
        <v>126</v>
      </c>
      <c r="BE401" s="142">
        <f t="shared" si="44"/>
        <v>0</v>
      </c>
      <c r="BF401" s="142">
        <f t="shared" si="45"/>
        <v>0</v>
      </c>
      <c r="BG401" s="142">
        <f t="shared" si="46"/>
        <v>0</v>
      </c>
      <c r="BH401" s="142">
        <f t="shared" si="47"/>
        <v>0</v>
      </c>
      <c r="BI401" s="142">
        <f t="shared" si="48"/>
        <v>0</v>
      </c>
      <c r="BJ401" s="18" t="s">
        <v>133</v>
      </c>
      <c r="BK401" s="143">
        <f t="shared" si="49"/>
        <v>0</v>
      </c>
      <c r="BL401" s="18" t="s">
        <v>150</v>
      </c>
      <c r="BM401" s="18" t="s">
        <v>1210</v>
      </c>
    </row>
    <row r="402" spans="2:65" s="1" customFormat="1" ht="25.5" customHeight="1">
      <c r="B402" s="133"/>
      <c r="C402" s="134" t="s">
        <v>1211</v>
      </c>
      <c r="D402" s="134" t="s">
        <v>128</v>
      </c>
      <c r="E402" s="135" t="s">
        <v>1212</v>
      </c>
      <c r="F402" s="189" t="s">
        <v>1213</v>
      </c>
      <c r="G402" s="189"/>
      <c r="H402" s="189"/>
      <c r="I402" s="189"/>
      <c r="J402" s="136" t="s">
        <v>138</v>
      </c>
      <c r="K402" s="137">
        <v>75</v>
      </c>
      <c r="L402" s="190"/>
      <c r="M402" s="190"/>
      <c r="N402" s="190">
        <f t="shared" si="40"/>
        <v>0</v>
      </c>
      <c r="O402" s="190"/>
      <c r="P402" s="190"/>
      <c r="Q402" s="190"/>
      <c r="R402" s="138"/>
      <c r="T402" s="139" t="s">
        <v>5</v>
      </c>
      <c r="U402" s="40" t="s">
        <v>41</v>
      </c>
      <c r="V402" s="140">
        <v>0.125</v>
      </c>
      <c r="W402" s="140">
        <f t="shared" si="41"/>
        <v>9.375</v>
      </c>
      <c r="X402" s="140">
        <v>0</v>
      </c>
      <c r="Y402" s="140">
        <f t="shared" si="42"/>
        <v>0</v>
      </c>
      <c r="Z402" s="140">
        <v>0</v>
      </c>
      <c r="AA402" s="141">
        <f t="shared" si="43"/>
        <v>0</v>
      </c>
      <c r="AR402" s="18" t="s">
        <v>144</v>
      </c>
      <c r="AT402" s="18" t="s">
        <v>128</v>
      </c>
      <c r="AU402" s="18" t="s">
        <v>133</v>
      </c>
      <c r="AY402" s="18" t="s">
        <v>126</v>
      </c>
      <c r="BE402" s="142">
        <f t="shared" si="44"/>
        <v>0</v>
      </c>
      <c r="BF402" s="142">
        <f t="shared" si="45"/>
        <v>0</v>
      </c>
      <c r="BG402" s="142">
        <f t="shared" si="46"/>
        <v>0</v>
      </c>
      <c r="BH402" s="142">
        <f t="shared" si="47"/>
        <v>0</v>
      </c>
      <c r="BI402" s="142">
        <f t="shared" si="48"/>
        <v>0</v>
      </c>
      <c r="BJ402" s="18" t="s">
        <v>133</v>
      </c>
      <c r="BK402" s="143">
        <f t="shared" si="49"/>
        <v>0</v>
      </c>
      <c r="BL402" s="18" t="s">
        <v>144</v>
      </c>
      <c r="BM402" s="18" t="s">
        <v>1214</v>
      </c>
    </row>
    <row r="403" spans="2:65" s="1" customFormat="1" ht="25.5" customHeight="1">
      <c r="B403" s="133"/>
      <c r="C403" s="144" t="s">
        <v>1215</v>
      </c>
      <c r="D403" s="144" t="s">
        <v>147</v>
      </c>
      <c r="E403" s="145" t="s">
        <v>1216</v>
      </c>
      <c r="F403" s="203" t="s">
        <v>1217</v>
      </c>
      <c r="G403" s="203"/>
      <c r="H403" s="203"/>
      <c r="I403" s="203"/>
      <c r="J403" s="146" t="s">
        <v>1085</v>
      </c>
      <c r="K403" s="147">
        <v>10.125</v>
      </c>
      <c r="L403" s="204"/>
      <c r="M403" s="204"/>
      <c r="N403" s="204">
        <f t="shared" si="40"/>
        <v>0</v>
      </c>
      <c r="O403" s="190"/>
      <c r="P403" s="190"/>
      <c r="Q403" s="190"/>
      <c r="R403" s="138"/>
      <c r="T403" s="139" t="s">
        <v>5</v>
      </c>
      <c r="U403" s="40" t="s">
        <v>41</v>
      </c>
      <c r="V403" s="140">
        <v>0</v>
      </c>
      <c r="W403" s="140">
        <f t="shared" si="41"/>
        <v>0</v>
      </c>
      <c r="X403" s="140">
        <v>1E-3</v>
      </c>
      <c r="Y403" s="140">
        <f t="shared" si="42"/>
        <v>1.0125E-2</v>
      </c>
      <c r="Z403" s="140">
        <v>0</v>
      </c>
      <c r="AA403" s="141">
        <f t="shared" si="43"/>
        <v>0</v>
      </c>
      <c r="AR403" s="18" t="s">
        <v>150</v>
      </c>
      <c r="AT403" s="18" t="s">
        <v>147</v>
      </c>
      <c r="AU403" s="18" t="s">
        <v>133</v>
      </c>
      <c r="AY403" s="18" t="s">
        <v>126</v>
      </c>
      <c r="BE403" s="142">
        <f t="shared" si="44"/>
        <v>0</v>
      </c>
      <c r="BF403" s="142">
        <f t="shared" si="45"/>
        <v>0</v>
      </c>
      <c r="BG403" s="142">
        <f t="shared" si="46"/>
        <v>0</v>
      </c>
      <c r="BH403" s="142">
        <f t="shared" si="47"/>
        <v>0</v>
      </c>
      <c r="BI403" s="142">
        <f t="shared" si="48"/>
        <v>0</v>
      </c>
      <c r="BJ403" s="18" t="s">
        <v>133</v>
      </c>
      <c r="BK403" s="143">
        <f t="shared" si="49"/>
        <v>0</v>
      </c>
      <c r="BL403" s="18" t="s">
        <v>150</v>
      </c>
      <c r="BM403" s="18" t="s">
        <v>1218</v>
      </c>
    </row>
    <row r="404" spans="2:65" s="1" customFormat="1" ht="25.5" customHeight="1">
      <c r="B404" s="133"/>
      <c r="C404" s="134" t="s">
        <v>1219</v>
      </c>
      <c r="D404" s="134" t="s">
        <v>128</v>
      </c>
      <c r="E404" s="135" t="s">
        <v>1220</v>
      </c>
      <c r="F404" s="189" t="s">
        <v>1221</v>
      </c>
      <c r="G404" s="189"/>
      <c r="H404" s="189"/>
      <c r="I404" s="189"/>
      <c r="J404" s="136" t="s">
        <v>138</v>
      </c>
      <c r="K404" s="137">
        <v>25</v>
      </c>
      <c r="L404" s="190"/>
      <c r="M404" s="190"/>
      <c r="N404" s="190">
        <f t="shared" si="40"/>
        <v>0</v>
      </c>
      <c r="O404" s="190"/>
      <c r="P404" s="190"/>
      <c r="Q404" s="190"/>
      <c r="R404" s="138"/>
      <c r="T404" s="139" t="s">
        <v>5</v>
      </c>
      <c r="U404" s="40" t="s">
        <v>41</v>
      </c>
      <c r="V404" s="140">
        <v>1.35</v>
      </c>
      <c r="W404" s="140">
        <f t="shared" si="41"/>
        <v>33.75</v>
      </c>
      <c r="X404" s="140">
        <v>0</v>
      </c>
      <c r="Y404" s="140">
        <f t="shared" si="42"/>
        <v>0</v>
      </c>
      <c r="Z404" s="140">
        <v>0</v>
      </c>
      <c r="AA404" s="141">
        <f t="shared" si="43"/>
        <v>0</v>
      </c>
      <c r="AR404" s="18" t="s">
        <v>144</v>
      </c>
      <c r="AT404" s="18" t="s">
        <v>128</v>
      </c>
      <c r="AU404" s="18" t="s">
        <v>133</v>
      </c>
      <c r="AY404" s="18" t="s">
        <v>126</v>
      </c>
      <c r="BE404" s="142">
        <f t="shared" si="44"/>
        <v>0</v>
      </c>
      <c r="BF404" s="142">
        <f t="shared" si="45"/>
        <v>0</v>
      </c>
      <c r="BG404" s="142">
        <f t="shared" si="46"/>
        <v>0</v>
      </c>
      <c r="BH404" s="142">
        <f t="shared" si="47"/>
        <v>0</v>
      </c>
      <c r="BI404" s="142">
        <f t="shared" si="48"/>
        <v>0</v>
      </c>
      <c r="BJ404" s="18" t="s">
        <v>133</v>
      </c>
      <c r="BK404" s="143">
        <f t="shared" si="49"/>
        <v>0</v>
      </c>
      <c r="BL404" s="18" t="s">
        <v>144</v>
      </c>
      <c r="BM404" s="18" t="s">
        <v>1222</v>
      </c>
    </row>
    <row r="405" spans="2:65" s="1" customFormat="1" ht="25.5" customHeight="1">
      <c r="B405" s="133"/>
      <c r="C405" s="144" t="s">
        <v>1223</v>
      </c>
      <c r="D405" s="144" t="s">
        <v>147</v>
      </c>
      <c r="E405" s="145" t="s">
        <v>1224</v>
      </c>
      <c r="F405" s="203" t="s">
        <v>1225</v>
      </c>
      <c r="G405" s="203"/>
      <c r="H405" s="203"/>
      <c r="I405" s="203"/>
      <c r="J405" s="146" t="s">
        <v>1085</v>
      </c>
      <c r="K405" s="147">
        <v>3.375</v>
      </c>
      <c r="L405" s="204"/>
      <c r="M405" s="204"/>
      <c r="N405" s="204">
        <f t="shared" si="40"/>
        <v>0</v>
      </c>
      <c r="O405" s="190"/>
      <c r="P405" s="190"/>
      <c r="Q405" s="190"/>
      <c r="R405" s="138"/>
      <c r="T405" s="139" t="s">
        <v>5</v>
      </c>
      <c r="U405" s="40" t="s">
        <v>41</v>
      </c>
      <c r="V405" s="140">
        <v>0</v>
      </c>
      <c r="W405" s="140">
        <f t="shared" si="41"/>
        <v>0</v>
      </c>
      <c r="X405" s="140">
        <v>1E-3</v>
      </c>
      <c r="Y405" s="140">
        <f t="shared" si="42"/>
        <v>3.375E-3</v>
      </c>
      <c r="Z405" s="140">
        <v>0</v>
      </c>
      <c r="AA405" s="141">
        <f t="shared" si="43"/>
        <v>0</v>
      </c>
      <c r="AR405" s="18" t="s">
        <v>150</v>
      </c>
      <c r="AT405" s="18" t="s">
        <v>147</v>
      </c>
      <c r="AU405" s="18" t="s">
        <v>133</v>
      </c>
      <c r="AY405" s="18" t="s">
        <v>126</v>
      </c>
      <c r="BE405" s="142">
        <f t="shared" si="44"/>
        <v>0</v>
      </c>
      <c r="BF405" s="142">
        <f t="shared" si="45"/>
        <v>0</v>
      </c>
      <c r="BG405" s="142">
        <f t="shared" si="46"/>
        <v>0</v>
      </c>
      <c r="BH405" s="142">
        <f t="shared" si="47"/>
        <v>0</v>
      </c>
      <c r="BI405" s="142">
        <f t="shared" si="48"/>
        <v>0</v>
      </c>
      <c r="BJ405" s="18" t="s">
        <v>133</v>
      </c>
      <c r="BK405" s="143">
        <f t="shared" si="49"/>
        <v>0</v>
      </c>
      <c r="BL405" s="18" t="s">
        <v>150</v>
      </c>
      <c r="BM405" s="18" t="s">
        <v>1226</v>
      </c>
    </row>
    <row r="406" spans="2:65" s="1" customFormat="1" ht="25.5" customHeight="1">
      <c r="B406" s="133"/>
      <c r="C406" s="144" t="s">
        <v>1227</v>
      </c>
      <c r="D406" s="144" t="s">
        <v>147</v>
      </c>
      <c r="E406" s="145" t="s">
        <v>1228</v>
      </c>
      <c r="F406" s="203" t="s">
        <v>1229</v>
      </c>
      <c r="G406" s="203"/>
      <c r="H406" s="203"/>
      <c r="I406" s="203"/>
      <c r="J406" s="146" t="s">
        <v>138</v>
      </c>
      <c r="K406" s="147">
        <v>25</v>
      </c>
      <c r="L406" s="204"/>
      <c r="M406" s="204"/>
      <c r="N406" s="204">
        <f t="shared" si="40"/>
        <v>0</v>
      </c>
      <c r="O406" s="190"/>
      <c r="P406" s="190"/>
      <c r="Q406" s="190"/>
      <c r="R406" s="138"/>
      <c r="T406" s="139" t="s">
        <v>5</v>
      </c>
      <c r="U406" s="40" t="s">
        <v>41</v>
      </c>
      <c r="V406" s="140">
        <v>0</v>
      </c>
      <c r="W406" s="140">
        <f t="shared" si="41"/>
        <v>0</v>
      </c>
      <c r="X406" s="140">
        <v>1.7000000000000001E-4</v>
      </c>
      <c r="Y406" s="140">
        <f t="shared" si="42"/>
        <v>4.2500000000000003E-3</v>
      </c>
      <c r="Z406" s="140">
        <v>0</v>
      </c>
      <c r="AA406" s="141">
        <f t="shared" si="43"/>
        <v>0</v>
      </c>
      <c r="AR406" s="18" t="s">
        <v>150</v>
      </c>
      <c r="AT406" s="18" t="s">
        <v>147</v>
      </c>
      <c r="AU406" s="18" t="s">
        <v>133</v>
      </c>
      <c r="AY406" s="18" t="s">
        <v>126</v>
      </c>
      <c r="BE406" s="142">
        <f t="shared" si="44"/>
        <v>0</v>
      </c>
      <c r="BF406" s="142">
        <f t="shared" si="45"/>
        <v>0</v>
      </c>
      <c r="BG406" s="142">
        <f t="shared" si="46"/>
        <v>0</v>
      </c>
      <c r="BH406" s="142">
        <f t="shared" si="47"/>
        <v>0</v>
      </c>
      <c r="BI406" s="142">
        <f t="shared" si="48"/>
        <v>0</v>
      </c>
      <c r="BJ406" s="18" t="s">
        <v>133</v>
      </c>
      <c r="BK406" s="143">
        <f t="shared" si="49"/>
        <v>0</v>
      </c>
      <c r="BL406" s="18" t="s">
        <v>150</v>
      </c>
      <c r="BM406" s="18" t="s">
        <v>1230</v>
      </c>
    </row>
    <row r="407" spans="2:65" s="1" customFormat="1" ht="16.5" customHeight="1">
      <c r="B407" s="133"/>
      <c r="C407" s="144" t="s">
        <v>1231</v>
      </c>
      <c r="D407" s="144" t="s">
        <v>147</v>
      </c>
      <c r="E407" s="145" t="s">
        <v>1232</v>
      </c>
      <c r="F407" s="203" t="s">
        <v>1233</v>
      </c>
      <c r="G407" s="203"/>
      <c r="H407" s="203"/>
      <c r="I407" s="203"/>
      <c r="J407" s="146" t="s">
        <v>131</v>
      </c>
      <c r="K407" s="147">
        <v>7.5</v>
      </c>
      <c r="L407" s="204"/>
      <c r="M407" s="204"/>
      <c r="N407" s="204">
        <f t="shared" si="40"/>
        <v>0</v>
      </c>
      <c r="O407" s="190"/>
      <c r="P407" s="190"/>
      <c r="Q407" s="190"/>
      <c r="R407" s="138"/>
      <c r="T407" s="139" t="s">
        <v>5</v>
      </c>
      <c r="U407" s="40" t="s">
        <v>41</v>
      </c>
      <c r="V407" s="140">
        <v>0</v>
      </c>
      <c r="W407" s="140">
        <f t="shared" si="41"/>
        <v>0</v>
      </c>
      <c r="X407" s="140">
        <v>1.0000000000000001E-5</v>
      </c>
      <c r="Y407" s="140">
        <f t="shared" si="42"/>
        <v>7.5000000000000007E-5</v>
      </c>
      <c r="Z407" s="140">
        <v>0</v>
      </c>
      <c r="AA407" s="141">
        <f t="shared" si="43"/>
        <v>0</v>
      </c>
      <c r="AR407" s="18" t="s">
        <v>150</v>
      </c>
      <c r="AT407" s="18" t="s">
        <v>147</v>
      </c>
      <c r="AU407" s="18" t="s">
        <v>133</v>
      </c>
      <c r="AY407" s="18" t="s">
        <v>126</v>
      </c>
      <c r="BE407" s="142">
        <f t="shared" si="44"/>
        <v>0</v>
      </c>
      <c r="BF407" s="142">
        <f t="shared" si="45"/>
        <v>0</v>
      </c>
      <c r="BG407" s="142">
        <f t="shared" si="46"/>
        <v>0</v>
      </c>
      <c r="BH407" s="142">
        <f t="shared" si="47"/>
        <v>0</v>
      </c>
      <c r="BI407" s="142">
        <f t="shared" si="48"/>
        <v>0</v>
      </c>
      <c r="BJ407" s="18" t="s">
        <v>133</v>
      </c>
      <c r="BK407" s="143">
        <f t="shared" si="49"/>
        <v>0</v>
      </c>
      <c r="BL407" s="18" t="s">
        <v>150</v>
      </c>
      <c r="BM407" s="18" t="s">
        <v>1234</v>
      </c>
    </row>
    <row r="408" spans="2:65" s="1" customFormat="1" ht="25.5" customHeight="1">
      <c r="B408" s="133"/>
      <c r="C408" s="134" t="s">
        <v>1235</v>
      </c>
      <c r="D408" s="134" t="s">
        <v>128</v>
      </c>
      <c r="E408" s="135" t="s">
        <v>1236</v>
      </c>
      <c r="F408" s="189" t="s">
        <v>1237</v>
      </c>
      <c r="G408" s="189"/>
      <c r="H408" s="189"/>
      <c r="I408" s="189"/>
      <c r="J408" s="136" t="s">
        <v>131</v>
      </c>
      <c r="K408" s="137">
        <v>75</v>
      </c>
      <c r="L408" s="190"/>
      <c r="M408" s="190"/>
      <c r="N408" s="190">
        <f t="shared" si="40"/>
        <v>0</v>
      </c>
      <c r="O408" s="190"/>
      <c r="P408" s="190"/>
      <c r="Q408" s="190"/>
      <c r="R408" s="138"/>
      <c r="T408" s="139" t="s">
        <v>5</v>
      </c>
      <c r="U408" s="40" t="s">
        <v>41</v>
      </c>
      <c r="V408" s="140">
        <v>0.05</v>
      </c>
      <c r="W408" s="140">
        <f t="shared" si="41"/>
        <v>3.75</v>
      </c>
      <c r="X408" s="140">
        <v>0</v>
      </c>
      <c r="Y408" s="140">
        <f t="shared" si="42"/>
        <v>0</v>
      </c>
      <c r="Z408" s="140">
        <v>0</v>
      </c>
      <c r="AA408" s="141">
        <f t="shared" si="43"/>
        <v>0</v>
      </c>
      <c r="AR408" s="18" t="s">
        <v>144</v>
      </c>
      <c r="AT408" s="18" t="s">
        <v>128</v>
      </c>
      <c r="AU408" s="18" t="s">
        <v>133</v>
      </c>
      <c r="AY408" s="18" t="s">
        <v>126</v>
      </c>
      <c r="BE408" s="142">
        <f t="shared" si="44"/>
        <v>0</v>
      </c>
      <c r="BF408" s="142">
        <f t="shared" si="45"/>
        <v>0</v>
      </c>
      <c r="BG408" s="142">
        <f t="shared" si="46"/>
        <v>0</v>
      </c>
      <c r="BH408" s="142">
        <f t="shared" si="47"/>
        <v>0</v>
      </c>
      <c r="BI408" s="142">
        <f t="shared" si="48"/>
        <v>0</v>
      </c>
      <c r="BJ408" s="18" t="s">
        <v>133</v>
      </c>
      <c r="BK408" s="143">
        <f t="shared" si="49"/>
        <v>0</v>
      </c>
      <c r="BL408" s="18" t="s">
        <v>144</v>
      </c>
      <c r="BM408" s="18" t="s">
        <v>1238</v>
      </c>
    </row>
    <row r="409" spans="2:65" s="1" customFormat="1" ht="25.5" customHeight="1">
      <c r="B409" s="133"/>
      <c r="C409" s="144" t="s">
        <v>1239</v>
      </c>
      <c r="D409" s="144" t="s">
        <v>147</v>
      </c>
      <c r="E409" s="145" t="s">
        <v>1240</v>
      </c>
      <c r="F409" s="203" t="s">
        <v>1241</v>
      </c>
      <c r="G409" s="203"/>
      <c r="H409" s="203"/>
      <c r="I409" s="203"/>
      <c r="J409" s="146" t="s">
        <v>131</v>
      </c>
      <c r="K409" s="147">
        <v>70</v>
      </c>
      <c r="L409" s="204"/>
      <c r="M409" s="204"/>
      <c r="N409" s="204">
        <f t="shared" si="40"/>
        <v>0</v>
      </c>
      <c r="O409" s="190"/>
      <c r="P409" s="190"/>
      <c r="Q409" s="190"/>
      <c r="R409" s="138"/>
      <c r="T409" s="139" t="s">
        <v>5</v>
      </c>
      <c r="U409" s="40" t="s">
        <v>41</v>
      </c>
      <c r="V409" s="140">
        <v>0</v>
      </c>
      <c r="W409" s="140">
        <f t="shared" si="41"/>
        <v>0</v>
      </c>
      <c r="X409" s="140">
        <v>4.0000000000000002E-4</v>
      </c>
      <c r="Y409" s="140">
        <f t="shared" si="42"/>
        <v>2.8000000000000001E-2</v>
      </c>
      <c r="Z409" s="140">
        <v>0</v>
      </c>
      <c r="AA409" s="141">
        <f t="shared" si="43"/>
        <v>0</v>
      </c>
      <c r="AR409" s="18" t="s">
        <v>150</v>
      </c>
      <c r="AT409" s="18" t="s">
        <v>147</v>
      </c>
      <c r="AU409" s="18" t="s">
        <v>133</v>
      </c>
      <c r="AY409" s="18" t="s">
        <v>126</v>
      </c>
      <c r="BE409" s="142">
        <f t="shared" si="44"/>
        <v>0</v>
      </c>
      <c r="BF409" s="142">
        <f t="shared" si="45"/>
        <v>0</v>
      </c>
      <c r="BG409" s="142">
        <f t="shared" si="46"/>
        <v>0</v>
      </c>
      <c r="BH409" s="142">
        <f t="shared" si="47"/>
        <v>0</v>
      </c>
      <c r="BI409" s="142">
        <f t="shared" si="48"/>
        <v>0</v>
      </c>
      <c r="BJ409" s="18" t="s">
        <v>133</v>
      </c>
      <c r="BK409" s="143">
        <f t="shared" si="49"/>
        <v>0</v>
      </c>
      <c r="BL409" s="18" t="s">
        <v>150</v>
      </c>
      <c r="BM409" s="18" t="s">
        <v>1242</v>
      </c>
    </row>
    <row r="410" spans="2:65" s="1" customFormat="1" ht="16.5" customHeight="1">
      <c r="B410" s="133"/>
      <c r="C410" s="134" t="s">
        <v>1243</v>
      </c>
      <c r="D410" s="134" t="s">
        <v>128</v>
      </c>
      <c r="E410" s="135" t="s">
        <v>1244</v>
      </c>
      <c r="F410" s="189" t="s">
        <v>1245</v>
      </c>
      <c r="G410" s="189"/>
      <c r="H410" s="189"/>
      <c r="I410" s="189"/>
      <c r="J410" s="136" t="s">
        <v>131</v>
      </c>
      <c r="K410" s="137">
        <v>1</v>
      </c>
      <c r="L410" s="190"/>
      <c r="M410" s="190"/>
      <c r="N410" s="190">
        <f t="shared" si="40"/>
        <v>0</v>
      </c>
      <c r="O410" s="190"/>
      <c r="P410" s="190"/>
      <c r="Q410" s="190"/>
      <c r="R410" s="138"/>
      <c r="T410" s="139" t="s">
        <v>5</v>
      </c>
      <c r="U410" s="40" t="s">
        <v>41</v>
      </c>
      <c r="V410" s="140">
        <v>2.96</v>
      </c>
      <c r="W410" s="140">
        <f t="shared" si="41"/>
        <v>2.96</v>
      </c>
      <c r="X410" s="140">
        <v>0</v>
      </c>
      <c r="Y410" s="140">
        <f t="shared" si="42"/>
        <v>0</v>
      </c>
      <c r="Z410" s="140">
        <v>0</v>
      </c>
      <c r="AA410" s="141">
        <f t="shared" si="43"/>
        <v>0</v>
      </c>
      <c r="AR410" s="18" t="s">
        <v>144</v>
      </c>
      <c r="AT410" s="18" t="s">
        <v>128</v>
      </c>
      <c r="AU410" s="18" t="s">
        <v>133</v>
      </c>
      <c r="AY410" s="18" t="s">
        <v>126</v>
      </c>
      <c r="BE410" s="142">
        <f t="shared" si="44"/>
        <v>0</v>
      </c>
      <c r="BF410" s="142">
        <f t="shared" si="45"/>
        <v>0</v>
      </c>
      <c r="BG410" s="142">
        <f t="shared" si="46"/>
        <v>0</v>
      </c>
      <c r="BH410" s="142">
        <f t="shared" si="47"/>
        <v>0</v>
      </c>
      <c r="BI410" s="142">
        <f t="shared" si="48"/>
        <v>0</v>
      </c>
      <c r="BJ410" s="18" t="s">
        <v>133</v>
      </c>
      <c r="BK410" s="143">
        <f t="shared" si="49"/>
        <v>0</v>
      </c>
      <c r="BL410" s="18" t="s">
        <v>144</v>
      </c>
      <c r="BM410" s="18" t="s">
        <v>1246</v>
      </c>
    </row>
    <row r="411" spans="2:65" s="1" customFormat="1" ht="25.5" customHeight="1">
      <c r="B411" s="133"/>
      <c r="C411" s="144" t="s">
        <v>1247</v>
      </c>
      <c r="D411" s="144" t="s">
        <v>147</v>
      </c>
      <c r="E411" s="145" t="s">
        <v>1248</v>
      </c>
      <c r="F411" s="203" t="s">
        <v>1249</v>
      </c>
      <c r="G411" s="203"/>
      <c r="H411" s="203"/>
      <c r="I411" s="203"/>
      <c r="J411" s="146" t="s">
        <v>131</v>
      </c>
      <c r="K411" s="147">
        <v>1</v>
      </c>
      <c r="L411" s="204"/>
      <c r="M411" s="204"/>
      <c r="N411" s="204">
        <f t="shared" si="40"/>
        <v>0</v>
      </c>
      <c r="O411" s="190"/>
      <c r="P411" s="190"/>
      <c r="Q411" s="190"/>
      <c r="R411" s="138"/>
      <c r="T411" s="139" t="s">
        <v>5</v>
      </c>
      <c r="U411" s="40" t="s">
        <v>41</v>
      </c>
      <c r="V411" s="140">
        <v>0</v>
      </c>
      <c r="W411" s="140">
        <f t="shared" si="41"/>
        <v>0</v>
      </c>
      <c r="X411" s="140">
        <v>3.0000000000000001E-3</v>
      </c>
      <c r="Y411" s="140">
        <f t="shared" si="42"/>
        <v>3.0000000000000001E-3</v>
      </c>
      <c r="Z411" s="140">
        <v>0</v>
      </c>
      <c r="AA411" s="141">
        <f t="shared" si="43"/>
        <v>0</v>
      </c>
      <c r="AR411" s="18" t="s">
        <v>150</v>
      </c>
      <c r="AT411" s="18" t="s">
        <v>147</v>
      </c>
      <c r="AU411" s="18" t="s">
        <v>133</v>
      </c>
      <c r="AY411" s="18" t="s">
        <v>126</v>
      </c>
      <c r="BE411" s="142">
        <f t="shared" si="44"/>
        <v>0</v>
      </c>
      <c r="BF411" s="142">
        <f t="shared" si="45"/>
        <v>0</v>
      </c>
      <c r="BG411" s="142">
        <f t="shared" si="46"/>
        <v>0</v>
      </c>
      <c r="BH411" s="142">
        <f t="shared" si="47"/>
        <v>0</v>
      </c>
      <c r="BI411" s="142">
        <f t="shared" si="48"/>
        <v>0</v>
      </c>
      <c r="BJ411" s="18" t="s">
        <v>133</v>
      </c>
      <c r="BK411" s="143">
        <f t="shared" si="49"/>
        <v>0</v>
      </c>
      <c r="BL411" s="18" t="s">
        <v>150</v>
      </c>
      <c r="BM411" s="18" t="s">
        <v>1250</v>
      </c>
    </row>
    <row r="412" spans="2:65" s="1" customFormat="1" ht="16.5" customHeight="1">
      <c r="B412" s="133"/>
      <c r="C412" s="134" t="s">
        <v>1251</v>
      </c>
      <c r="D412" s="134" t="s">
        <v>128</v>
      </c>
      <c r="E412" s="135" t="s">
        <v>1252</v>
      </c>
      <c r="F412" s="189" t="s">
        <v>1253</v>
      </c>
      <c r="G412" s="189"/>
      <c r="H412" s="189"/>
      <c r="I412" s="189"/>
      <c r="J412" s="136" t="s">
        <v>131</v>
      </c>
      <c r="K412" s="137">
        <v>1</v>
      </c>
      <c r="L412" s="190"/>
      <c r="M412" s="190"/>
      <c r="N412" s="190">
        <f t="shared" si="40"/>
        <v>0</v>
      </c>
      <c r="O412" s="190"/>
      <c r="P412" s="190"/>
      <c r="Q412" s="190"/>
      <c r="R412" s="138"/>
      <c r="T412" s="139" t="s">
        <v>5</v>
      </c>
      <c r="U412" s="40" t="s">
        <v>41</v>
      </c>
      <c r="V412" s="140">
        <v>1.25</v>
      </c>
      <c r="W412" s="140">
        <f t="shared" si="41"/>
        <v>1.25</v>
      </c>
      <c r="X412" s="140">
        <v>0</v>
      </c>
      <c r="Y412" s="140">
        <f t="shared" si="42"/>
        <v>0</v>
      </c>
      <c r="Z412" s="140">
        <v>0</v>
      </c>
      <c r="AA412" s="141">
        <f t="shared" si="43"/>
        <v>0</v>
      </c>
      <c r="AR412" s="18" t="s">
        <v>144</v>
      </c>
      <c r="AT412" s="18" t="s">
        <v>128</v>
      </c>
      <c r="AU412" s="18" t="s">
        <v>133</v>
      </c>
      <c r="AY412" s="18" t="s">
        <v>126</v>
      </c>
      <c r="BE412" s="142">
        <f t="shared" si="44"/>
        <v>0</v>
      </c>
      <c r="BF412" s="142">
        <f t="shared" si="45"/>
        <v>0</v>
      </c>
      <c r="BG412" s="142">
        <f t="shared" si="46"/>
        <v>0</v>
      </c>
      <c r="BH412" s="142">
        <f t="shared" si="47"/>
        <v>0</v>
      </c>
      <c r="BI412" s="142">
        <f t="shared" si="48"/>
        <v>0</v>
      </c>
      <c r="BJ412" s="18" t="s">
        <v>133</v>
      </c>
      <c r="BK412" s="143">
        <f t="shared" si="49"/>
        <v>0</v>
      </c>
      <c r="BL412" s="18" t="s">
        <v>144</v>
      </c>
      <c r="BM412" s="18" t="s">
        <v>1254</v>
      </c>
    </row>
    <row r="413" spans="2:65" s="1" customFormat="1" ht="16.5" customHeight="1">
      <c r="B413" s="133"/>
      <c r="C413" s="144" t="s">
        <v>1255</v>
      </c>
      <c r="D413" s="144" t="s">
        <v>147</v>
      </c>
      <c r="E413" s="145" t="s">
        <v>1256</v>
      </c>
      <c r="F413" s="203" t="s">
        <v>1257</v>
      </c>
      <c r="G413" s="203"/>
      <c r="H413" s="203"/>
      <c r="I413" s="203"/>
      <c r="J413" s="146" t="s">
        <v>131</v>
      </c>
      <c r="K413" s="147">
        <v>1</v>
      </c>
      <c r="L413" s="204"/>
      <c r="M413" s="204"/>
      <c r="N413" s="204">
        <f t="shared" si="40"/>
        <v>0</v>
      </c>
      <c r="O413" s="190"/>
      <c r="P413" s="190"/>
      <c r="Q413" s="190"/>
      <c r="R413" s="138"/>
      <c r="T413" s="139" t="s">
        <v>5</v>
      </c>
      <c r="U413" s="40" t="s">
        <v>41</v>
      </c>
      <c r="V413" s="140">
        <v>0</v>
      </c>
      <c r="W413" s="140">
        <f t="shared" si="41"/>
        <v>0</v>
      </c>
      <c r="X413" s="140">
        <v>9.7420000000000007E-2</v>
      </c>
      <c r="Y413" s="140">
        <f t="shared" si="42"/>
        <v>9.7420000000000007E-2</v>
      </c>
      <c r="Z413" s="140">
        <v>0</v>
      </c>
      <c r="AA413" s="141">
        <f t="shared" si="43"/>
        <v>0</v>
      </c>
      <c r="AR413" s="18" t="s">
        <v>150</v>
      </c>
      <c r="AT413" s="18" t="s">
        <v>147</v>
      </c>
      <c r="AU413" s="18" t="s">
        <v>133</v>
      </c>
      <c r="AY413" s="18" t="s">
        <v>126</v>
      </c>
      <c r="BE413" s="142">
        <f t="shared" si="44"/>
        <v>0</v>
      </c>
      <c r="BF413" s="142">
        <f t="shared" si="45"/>
        <v>0</v>
      </c>
      <c r="BG413" s="142">
        <f t="shared" si="46"/>
        <v>0</v>
      </c>
      <c r="BH413" s="142">
        <f t="shared" si="47"/>
        <v>0</v>
      </c>
      <c r="BI413" s="142">
        <f t="shared" si="48"/>
        <v>0</v>
      </c>
      <c r="BJ413" s="18" t="s">
        <v>133</v>
      </c>
      <c r="BK413" s="143">
        <f t="shared" si="49"/>
        <v>0</v>
      </c>
      <c r="BL413" s="18" t="s">
        <v>150</v>
      </c>
      <c r="BM413" s="18" t="s">
        <v>1258</v>
      </c>
    </row>
    <row r="414" spans="2:65" s="1" customFormat="1" ht="25.5" customHeight="1">
      <c r="B414" s="133"/>
      <c r="C414" s="134" t="s">
        <v>1259</v>
      </c>
      <c r="D414" s="134" t="s">
        <v>128</v>
      </c>
      <c r="E414" s="135" t="s">
        <v>1260</v>
      </c>
      <c r="F414" s="189" t="s">
        <v>1261</v>
      </c>
      <c r="G414" s="189"/>
      <c r="H414" s="189"/>
      <c r="I414" s="189"/>
      <c r="J414" s="136" t="s">
        <v>131</v>
      </c>
      <c r="K414" s="137">
        <v>2</v>
      </c>
      <c r="L414" s="190"/>
      <c r="M414" s="190"/>
      <c r="N414" s="190">
        <f t="shared" si="40"/>
        <v>0</v>
      </c>
      <c r="O414" s="190"/>
      <c r="P414" s="190"/>
      <c r="Q414" s="190"/>
      <c r="R414" s="138"/>
      <c r="T414" s="139" t="s">
        <v>5</v>
      </c>
      <c r="U414" s="40" t="s">
        <v>41</v>
      </c>
      <c r="V414" s="140">
        <v>0.72</v>
      </c>
      <c r="W414" s="140">
        <f t="shared" si="41"/>
        <v>1.44</v>
      </c>
      <c r="X414" s="140">
        <v>0</v>
      </c>
      <c r="Y414" s="140">
        <f t="shared" si="42"/>
        <v>0</v>
      </c>
      <c r="Z414" s="140">
        <v>0</v>
      </c>
      <c r="AA414" s="141">
        <f t="shared" si="43"/>
        <v>0</v>
      </c>
      <c r="AR414" s="18" t="s">
        <v>144</v>
      </c>
      <c r="AT414" s="18" t="s">
        <v>128</v>
      </c>
      <c r="AU414" s="18" t="s">
        <v>133</v>
      </c>
      <c r="AY414" s="18" t="s">
        <v>126</v>
      </c>
      <c r="BE414" s="142">
        <f t="shared" si="44"/>
        <v>0</v>
      </c>
      <c r="BF414" s="142">
        <f t="shared" si="45"/>
        <v>0</v>
      </c>
      <c r="BG414" s="142">
        <f t="shared" si="46"/>
        <v>0</v>
      </c>
      <c r="BH414" s="142">
        <f t="shared" si="47"/>
        <v>0</v>
      </c>
      <c r="BI414" s="142">
        <f t="shared" si="48"/>
        <v>0</v>
      </c>
      <c r="BJ414" s="18" t="s">
        <v>133</v>
      </c>
      <c r="BK414" s="143">
        <f t="shared" si="49"/>
        <v>0</v>
      </c>
      <c r="BL414" s="18" t="s">
        <v>144</v>
      </c>
      <c r="BM414" s="18" t="s">
        <v>1262</v>
      </c>
    </row>
    <row r="415" spans="2:65" s="1" customFormat="1" ht="38.25" customHeight="1">
      <c r="B415" s="133"/>
      <c r="C415" s="144" t="s">
        <v>1263</v>
      </c>
      <c r="D415" s="144" t="s">
        <v>147</v>
      </c>
      <c r="E415" s="145" t="s">
        <v>1264</v>
      </c>
      <c r="F415" s="203" t="s">
        <v>1265</v>
      </c>
      <c r="G415" s="203"/>
      <c r="H415" s="203"/>
      <c r="I415" s="203"/>
      <c r="J415" s="146" t="s">
        <v>131</v>
      </c>
      <c r="K415" s="147">
        <v>1</v>
      </c>
      <c r="L415" s="204"/>
      <c r="M415" s="204"/>
      <c r="N415" s="204">
        <f t="shared" si="40"/>
        <v>0</v>
      </c>
      <c r="O415" s="190"/>
      <c r="P415" s="190"/>
      <c r="Q415" s="190"/>
      <c r="R415" s="138"/>
      <c r="T415" s="139" t="s">
        <v>5</v>
      </c>
      <c r="U415" s="40" t="s">
        <v>41</v>
      </c>
      <c r="V415" s="140">
        <v>0</v>
      </c>
      <c r="W415" s="140">
        <f t="shared" si="41"/>
        <v>0</v>
      </c>
      <c r="X415" s="140">
        <v>1.7799999999999999E-3</v>
      </c>
      <c r="Y415" s="140">
        <f t="shared" si="42"/>
        <v>1.7799999999999999E-3</v>
      </c>
      <c r="Z415" s="140">
        <v>0</v>
      </c>
      <c r="AA415" s="141">
        <f t="shared" si="43"/>
        <v>0</v>
      </c>
      <c r="AR415" s="18" t="s">
        <v>338</v>
      </c>
      <c r="AT415" s="18" t="s">
        <v>147</v>
      </c>
      <c r="AU415" s="18" t="s">
        <v>133</v>
      </c>
      <c r="AY415" s="18" t="s">
        <v>126</v>
      </c>
      <c r="BE415" s="142">
        <f t="shared" si="44"/>
        <v>0</v>
      </c>
      <c r="BF415" s="142">
        <f t="shared" si="45"/>
        <v>0</v>
      </c>
      <c r="BG415" s="142">
        <f t="shared" si="46"/>
        <v>0</v>
      </c>
      <c r="BH415" s="142">
        <f t="shared" si="47"/>
        <v>0</v>
      </c>
      <c r="BI415" s="142">
        <f t="shared" si="48"/>
        <v>0</v>
      </c>
      <c r="BJ415" s="18" t="s">
        <v>133</v>
      </c>
      <c r="BK415" s="143">
        <f t="shared" si="49"/>
        <v>0</v>
      </c>
      <c r="BL415" s="18" t="s">
        <v>144</v>
      </c>
      <c r="BM415" s="18" t="s">
        <v>1266</v>
      </c>
    </row>
    <row r="416" spans="2:65" s="1" customFormat="1" ht="25.5" customHeight="1">
      <c r="B416" s="133"/>
      <c r="C416" s="144" t="s">
        <v>1267</v>
      </c>
      <c r="D416" s="144" t="s">
        <v>147</v>
      </c>
      <c r="E416" s="145" t="s">
        <v>1268</v>
      </c>
      <c r="F416" s="203" t="s">
        <v>1269</v>
      </c>
      <c r="G416" s="203"/>
      <c r="H416" s="203"/>
      <c r="I416" s="203"/>
      <c r="J416" s="146" t="s">
        <v>131</v>
      </c>
      <c r="K416" s="147">
        <v>1</v>
      </c>
      <c r="L416" s="204"/>
      <c r="M416" s="204"/>
      <c r="N416" s="204">
        <f t="shared" si="40"/>
        <v>0</v>
      </c>
      <c r="O416" s="190"/>
      <c r="P416" s="190"/>
      <c r="Q416" s="190"/>
      <c r="R416" s="138"/>
      <c r="T416" s="139" t="s">
        <v>5</v>
      </c>
      <c r="U416" s="40" t="s">
        <v>41</v>
      </c>
      <c r="V416" s="140">
        <v>0</v>
      </c>
      <c r="W416" s="140">
        <f t="shared" si="41"/>
        <v>0</v>
      </c>
      <c r="X416" s="140">
        <v>1.7799999999999999E-3</v>
      </c>
      <c r="Y416" s="140">
        <f t="shared" si="42"/>
        <v>1.7799999999999999E-3</v>
      </c>
      <c r="Z416" s="140">
        <v>0</v>
      </c>
      <c r="AA416" s="141">
        <f t="shared" si="43"/>
        <v>0</v>
      </c>
      <c r="AR416" s="18" t="s">
        <v>338</v>
      </c>
      <c r="AT416" s="18" t="s">
        <v>147</v>
      </c>
      <c r="AU416" s="18" t="s">
        <v>133</v>
      </c>
      <c r="AY416" s="18" t="s">
        <v>126</v>
      </c>
      <c r="BE416" s="142">
        <f t="shared" si="44"/>
        <v>0</v>
      </c>
      <c r="BF416" s="142">
        <f t="shared" si="45"/>
        <v>0</v>
      </c>
      <c r="BG416" s="142">
        <f t="shared" si="46"/>
        <v>0</v>
      </c>
      <c r="BH416" s="142">
        <f t="shared" si="47"/>
        <v>0</v>
      </c>
      <c r="BI416" s="142">
        <f t="shared" si="48"/>
        <v>0</v>
      </c>
      <c r="BJ416" s="18" t="s">
        <v>133</v>
      </c>
      <c r="BK416" s="143">
        <f t="shared" si="49"/>
        <v>0</v>
      </c>
      <c r="BL416" s="18" t="s">
        <v>144</v>
      </c>
      <c r="BM416" s="18" t="s">
        <v>1270</v>
      </c>
    </row>
    <row r="417" spans="2:65" s="1" customFormat="1" ht="16.5" customHeight="1">
      <c r="B417" s="133"/>
      <c r="C417" s="134" t="s">
        <v>1271</v>
      </c>
      <c r="D417" s="134" t="s">
        <v>128</v>
      </c>
      <c r="E417" s="135" t="s">
        <v>1272</v>
      </c>
      <c r="F417" s="189" t="s">
        <v>1273</v>
      </c>
      <c r="G417" s="189"/>
      <c r="H417" s="189"/>
      <c r="I417" s="189"/>
      <c r="J417" s="136" t="s">
        <v>131</v>
      </c>
      <c r="K417" s="137">
        <v>1</v>
      </c>
      <c r="L417" s="190"/>
      <c r="M417" s="190"/>
      <c r="N417" s="190">
        <f t="shared" si="40"/>
        <v>0</v>
      </c>
      <c r="O417" s="190"/>
      <c r="P417" s="190"/>
      <c r="Q417" s="190"/>
      <c r="R417" s="138"/>
      <c r="T417" s="139" t="s">
        <v>5</v>
      </c>
      <c r="U417" s="40" t="s">
        <v>41</v>
      </c>
      <c r="V417" s="140">
        <v>2.6</v>
      </c>
      <c r="W417" s="140">
        <f t="shared" si="41"/>
        <v>2.6</v>
      </c>
      <c r="X417" s="140">
        <v>0</v>
      </c>
      <c r="Y417" s="140">
        <f t="shared" si="42"/>
        <v>0</v>
      </c>
      <c r="Z417" s="140">
        <v>0</v>
      </c>
      <c r="AA417" s="141">
        <f t="shared" si="43"/>
        <v>0</v>
      </c>
      <c r="AR417" s="18" t="s">
        <v>144</v>
      </c>
      <c r="AT417" s="18" t="s">
        <v>128</v>
      </c>
      <c r="AU417" s="18" t="s">
        <v>133</v>
      </c>
      <c r="AY417" s="18" t="s">
        <v>126</v>
      </c>
      <c r="BE417" s="142">
        <f t="shared" si="44"/>
        <v>0</v>
      </c>
      <c r="BF417" s="142">
        <f t="shared" si="45"/>
        <v>0</v>
      </c>
      <c r="BG417" s="142">
        <f t="shared" si="46"/>
        <v>0</v>
      </c>
      <c r="BH417" s="142">
        <f t="shared" si="47"/>
        <v>0</v>
      </c>
      <c r="BI417" s="142">
        <f t="shared" si="48"/>
        <v>0</v>
      </c>
      <c r="BJ417" s="18" t="s">
        <v>133</v>
      </c>
      <c r="BK417" s="143">
        <f t="shared" si="49"/>
        <v>0</v>
      </c>
      <c r="BL417" s="18" t="s">
        <v>144</v>
      </c>
      <c r="BM417" s="18" t="s">
        <v>1274</v>
      </c>
    </row>
    <row r="418" spans="2:65" s="1" customFormat="1" ht="25.5" customHeight="1">
      <c r="B418" s="133"/>
      <c r="C418" s="144" t="s">
        <v>1275</v>
      </c>
      <c r="D418" s="144" t="s">
        <v>147</v>
      </c>
      <c r="E418" s="145" t="s">
        <v>1276</v>
      </c>
      <c r="F418" s="203" t="s">
        <v>1277</v>
      </c>
      <c r="G418" s="203"/>
      <c r="H418" s="203"/>
      <c r="I418" s="203"/>
      <c r="J418" s="146" t="s">
        <v>131</v>
      </c>
      <c r="K418" s="147">
        <v>1</v>
      </c>
      <c r="L418" s="204"/>
      <c r="M418" s="204"/>
      <c r="N418" s="204">
        <f t="shared" si="40"/>
        <v>0</v>
      </c>
      <c r="O418" s="190"/>
      <c r="P418" s="190"/>
      <c r="Q418" s="190"/>
      <c r="R418" s="138"/>
      <c r="T418" s="139" t="s">
        <v>5</v>
      </c>
      <c r="U418" s="40" t="s">
        <v>41</v>
      </c>
      <c r="V418" s="140">
        <v>0</v>
      </c>
      <c r="W418" s="140">
        <f t="shared" si="41"/>
        <v>0</v>
      </c>
      <c r="X418" s="140">
        <v>8.0000000000000002E-3</v>
      </c>
      <c r="Y418" s="140">
        <f t="shared" si="42"/>
        <v>8.0000000000000002E-3</v>
      </c>
      <c r="Z418" s="140">
        <v>0</v>
      </c>
      <c r="AA418" s="141">
        <f t="shared" si="43"/>
        <v>0</v>
      </c>
      <c r="AR418" s="18" t="s">
        <v>338</v>
      </c>
      <c r="AT418" s="18" t="s">
        <v>147</v>
      </c>
      <c r="AU418" s="18" t="s">
        <v>133</v>
      </c>
      <c r="AY418" s="18" t="s">
        <v>126</v>
      </c>
      <c r="BE418" s="142">
        <f t="shared" si="44"/>
        <v>0</v>
      </c>
      <c r="BF418" s="142">
        <f t="shared" si="45"/>
        <v>0</v>
      </c>
      <c r="BG418" s="142">
        <f t="shared" si="46"/>
        <v>0</v>
      </c>
      <c r="BH418" s="142">
        <f t="shared" si="47"/>
        <v>0</v>
      </c>
      <c r="BI418" s="142">
        <f t="shared" si="48"/>
        <v>0</v>
      </c>
      <c r="BJ418" s="18" t="s">
        <v>133</v>
      </c>
      <c r="BK418" s="143">
        <f t="shared" si="49"/>
        <v>0</v>
      </c>
      <c r="BL418" s="18" t="s">
        <v>144</v>
      </c>
      <c r="BM418" s="18" t="s">
        <v>1278</v>
      </c>
    </row>
    <row r="419" spans="2:65" s="1" customFormat="1" ht="25.5" customHeight="1">
      <c r="B419" s="133"/>
      <c r="C419" s="144" t="s">
        <v>1279</v>
      </c>
      <c r="D419" s="144" t="s">
        <v>147</v>
      </c>
      <c r="E419" s="145" t="s">
        <v>1280</v>
      </c>
      <c r="F419" s="203" t="s">
        <v>1281</v>
      </c>
      <c r="G419" s="203"/>
      <c r="H419" s="203"/>
      <c r="I419" s="203"/>
      <c r="J419" s="146" t="s">
        <v>131</v>
      </c>
      <c r="K419" s="147">
        <v>1</v>
      </c>
      <c r="L419" s="204"/>
      <c r="M419" s="204"/>
      <c r="N419" s="204">
        <f t="shared" si="40"/>
        <v>0</v>
      </c>
      <c r="O419" s="190"/>
      <c r="P419" s="190"/>
      <c r="Q419" s="190"/>
      <c r="R419" s="138"/>
      <c r="T419" s="139" t="s">
        <v>5</v>
      </c>
      <c r="U419" s="40" t="s">
        <v>41</v>
      </c>
      <c r="V419" s="140">
        <v>0</v>
      </c>
      <c r="W419" s="140">
        <f t="shared" si="41"/>
        <v>0</v>
      </c>
      <c r="X419" s="140">
        <v>8.0000000000000002E-3</v>
      </c>
      <c r="Y419" s="140">
        <f t="shared" si="42"/>
        <v>8.0000000000000002E-3</v>
      </c>
      <c r="Z419" s="140">
        <v>0</v>
      </c>
      <c r="AA419" s="141">
        <f t="shared" si="43"/>
        <v>0</v>
      </c>
      <c r="AR419" s="18" t="s">
        <v>150</v>
      </c>
      <c r="AT419" s="18" t="s">
        <v>147</v>
      </c>
      <c r="AU419" s="18" t="s">
        <v>133</v>
      </c>
      <c r="AY419" s="18" t="s">
        <v>126</v>
      </c>
      <c r="BE419" s="142">
        <f t="shared" si="44"/>
        <v>0</v>
      </c>
      <c r="BF419" s="142">
        <f t="shared" si="45"/>
        <v>0</v>
      </c>
      <c r="BG419" s="142">
        <f t="shared" si="46"/>
        <v>0</v>
      </c>
      <c r="BH419" s="142">
        <f t="shared" si="47"/>
        <v>0</v>
      </c>
      <c r="BI419" s="142">
        <f t="shared" si="48"/>
        <v>0</v>
      </c>
      <c r="BJ419" s="18" t="s">
        <v>133</v>
      </c>
      <c r="BK419" s="143">
        <f t="shared" si="49"/>
        <v>0</v>
      </c>
      <c r="BL419" s="18" t="s">
        <v>150</v>
      </c>
      <c r="BM419" s="18" t="s">
        <v>1282</v>
      </c>
    </row>
    <row r="420" spans="2:65" s="1" customFormat="1" ht="16.5" customHeight="1">
      <c r="B420" s="133"/>
      <c r="C420" s="134" t="s">
        <v>1283</v>
      </c>
      <c r="D420" s="134" t="s">
        <v>128</v>
      </c>
      <c r="E420" s="135" t="s">
        <v>1284</v>
      </c>
      <c r="F420" s="189" t="s">
        <v>1285</v>
      </c>
      <c r="G420" s="189"/>
      <c r="H420" s="189"/>
      <c r="I420" s="189"/>
      <c r="J420" s="136" t="s">
        <v>131</v>
      </c>
      <c r="K420" s="137">
        <v>12</v>
      </c>
      <c r="L420" s="190"/>
      <c r="M420" s="190"/>
      <c r="N420" s="190">
        <f t="shared" si="40"/>
        <v>0</v>
      </c>
      <c r="O420" s="190"/>
      <c r="P420" s="190"/>
      <c r="Q420" s="190"/>
      <c r="R420" s="138"/>
      <c r="T420" s="139" t="s">
        <v>5</v>
      </c>
      <c r="U420" s="40" t="s">
        <v>41</v>
      </c>
      <c r="V420" s="140">
        <v>0.5</v>
      </c>
      <c r="W420" s="140">
        <f t="shared" si="41"/>
        <v>6</v>
      </c>
      <c r="X420" s="140">
        <v>0</v>
      </c>
      <c r="Y420" s="140">
        <f t="shared" si="42"/>
        <v>0</v>
      </c>
      <c r="Z420" s="140">
        <v>0</v>
      </c>
      <c r="AA420" s="141">
        <f t="shared" si="43"/>
        <v>0</v>
      </c>
      <c r="AR420" s="18" t="s">
        <v>144</v>
      </c>
      <c r="AT420" s="18" t="s">
        <v>128</v>
      </c>
      <c r="AU420" s="18" t="s">
        <v>133</v>
      </c>
      <c r="AY420" s="18" t="s">
        <v>126</v>
      </c>
      <c r="BE420" s="142">
        <f t="shared" si="44"/>
        <v>0</v>
      </c>
      <c r="BF420" s="142">
        <f t="shared" si="45"/>
        <v>0</v>
      </c>
      <c r="BG420" s="142">
        <f t="shared" si="46"/>
        <v>0</v>
      </c>
      <c r="BH420" s="142">
        <f t="shared" si="47"/>
        <v>0</v>
      </c>
      <c r="BI420" s="142">
        <f t="shared" si="48"/>
        <v>0</v>
      </c>
      <c r="BJ420" s="18" t="s">
        <v>133</v>
      </c>
      <c r="BK420" s="143">
        <f t="shared" si="49"/>
        <v>0</v>
      </c>
      <c r="BL420" s="18" t="s">
        <v>144</v>
      </c>
      <c r="BM420" s="18" t="s">
        <v>1286</v>
      </c>
    </row>
    <row r="421" spans="2:65" s="1" customFormat="1" ht="38.25" customHeight="1">
      <c r="B421" s="133"/>
      <c r="C421" s="144" t="s">
        <v>1287</v>
      </c>
      <c r="D421" s="144" t="s">
        <v>147</v>
      </c>
      <c r="E421" s="145" t="s">
        <v>1288</v>
      </c>
      <c r="F421" s="203" t="s">
        <v>1289</v>
      </c>
      <c r="G421" s="203"/>
      <c r="H421" s="203"/>
      <c r="I421" s="203"/>
      <c r="J421" s="146" t="s">
        <v>131</v>
      </c>
      <c r="K421" s="147">
        <v>1</v>
      </c>
      <c r="L421" s="204"/>
      <c r="M421" s="204"/>
      <c r="N421" s="204">
        <f t="shared" si="40"/>
        <v>0</v>
      </c>
      <c r="O421" s="190"/>
      <c r="P421" s="190"/>
      <c r="Q421" s="190"/>
      <c r="R421" s="138"/>
      <c r="T421" s="139" t="s">
        <v>5</v>
      </c>
      <c r="U421" s="40" t="s">
        <v>41</v>
      </c>
      <c r="V421" s="140">
        <v>0</v>
      </c>
      <c r="W421" s="140">
        <f t="shared" si="41"/>
        <v>0</v>
      </c>
      <c r="X421" s="140">
        <v>8.0000000000000007E-5</v>
      </c>
      <c r="Y421" s="140">
        <f t="shared" si="42"/>
        <v>8.0000000000000007E-5</v>
      </c>
      <c r="Z421" s="140">
        <v>0</v>
      </c>
      <c r="AA421" s="141">
        <f t="shared" si="43"/>
        <v>0</v>
      </c>
      <c r="AR421" s="18" t="s">
        <v>338</v>
      </c>
      <c r="AT421" s="18" t="s">
        <v>147</v>
      </c>
      <c r="AU421" s="18" t="s">
        <v>133</v>
      </c>
      <c r="AY421" s="18" t="s">
        <v>126</v>
      </c>
      <c r="BE421" s="142">
        <f t="shared" si="44"/>
        <v>0</v>
      </c>
      <c r="BF421" s="142">
        <f t="shared" si="45"/>
        <v>0</v>
      </c>
      <c r="BG421" s="142">
        <f t="shared" si="46"/>
        <v>0</v>
      </c>
      <c r="BH421" s="142">
        <f t="shared" si="47"/>
        <v>0</v>
      </c>
      <c r="BI421" s="142">
        <f t="shared" si="48"/>
        <v>0</v>
      </c>
      <c r="BJ421" s="18" t="s">
        <v>133</v>
      </c>
      <c r="BK421" s="143">
        <f t="shared" si="49"/>
        <v>0</v>
      </c>
      <c r="BL421" s="18" t="s">
        <v>144</v>
      </c>
      <c r="BM421" s="18" t="s">
        <v>1290</v>
      </c>
    </row>
    <row r="422" spans="2:65" s="1" customFormat="1" ht="25.5" customHeight="1">
      <c r="B422" s="133"/>
      <c r="C422" s="144" t="s">
        <v>1291</v>
      </c>
      <c r="D422" s="144" t="s">
        <v>147</v>
      </c>
      <c r="E422" s="145" t="s">
        <v>1292</v>
      </c>
      <c r="F422" s="203" t="s">
        <v>1293</v>
      </c>
      <c r="G422" s="203"/>
      <c r="H422" s="203"/>
      <c r="I422" s="203"/>
      <c r="J422" s="146" t="s">
        <v>131</v>
      </c>
      <c r="K422" s="147">
        <v>1</v>
      </c>
      <c r="L422" s="204"/>
      <c r="M422" s="204"/>
      <c r="N422" s="204">
        <f t="shared" si="40"/>
        <v>0</v>
      </c>
      <c r="O422" s="190"/>
      <c r="P422" s="190"/>
      <c r="Q422" s="190"/>
      <c r="R422" s="138"/>
      <c r="T422" s="139" t="s">
        <v>5</v>
      </c>
      <c r="U422" s="40" t="s">
        <v>41</v>
      </c>
      <c r="V422" s="140">
        <v>0</v>
      </c>
      <c r="W422" s="140">
        <f t="shared" si="41"/>
        <v>0</v>
      </c>
      <c r="X422" s="140">
        <v>8.0000000000000007E-5</v>
      </c>
      <c r="Y422" s="140">
        <f t="shared" si="42"/>
        <v>8.0000000000000007E-5</v>
      </c>
      <c r="Z422" s="140">
        <v>0</v>
      </c>
      <c r="AA422" s="141">
        <f t="shared" si="43"/>
        <v>0</v>
      </c>
      <c r="AR422" s="18" t="s">
        <v>338</v>
      </c>
      <c r="AT422" s="18" t="s">
        <v>147</v>
      </c>
      <c r="AU422" s="18" t="s">
        <v>133</v>
      </c>
      <c r="AY422" s="18" t="s">
        <v>126</v>
      </c>
      <c r="BE422" s="142">
        <f t="shared" si="44"/>
        <v>0</v>
      </c>
      <c r="BF422" s="142">
        <f t="shared" si="45"/>
        <v>0</v>
      </c>
      <c r="BG422" s="142">
        <f t="shared" si="46"/>
        <v>0</v>
      </c>
      <c r="BH422" s="142">
        <f t="shared" si="47"/>
        <v>0</v>
      </c>
      <c r="BI422" s="142">
        <f t="shared" si="48"/>
        <v>0</v>
      </c>
      <c r="BJ422" s="18" t="s">
        <v>133</v>
      </c>
      <c r="BK422" s="143">
        <f t="shared" si="49"/>
        <v>0</v>
      </c>
      <c r="BL422" s="18" t="s">
        <v>144</v>
      </c>
      <c r="BM422" s="18" t="s">
        <v>1294</v>
      </c>
    </row>
    <row r="423" spans="2:65" s="1" customFormat="1" ht="16.5" customHeight="1">
      <c r="B423" s="133"/>
      <c r="C423" s="144" t="s">
        <v>1295</v>
      </c>
      <c r="D423" s="144" t="s">
        <v>147</v>
      </c>
      <c r="E423" s="145" t="s">
        <v>1296</v>
      </c>
      <c r="F423" s="203" t="s">
        <v>1297</v>
      </c>
      <c r="G423" s="203"/>
      <c r="H423" s="203"/>
      <c r="I423" s="203"/>
      <c r="J423" s="146" t="s">
        <v>131</v>
      </c>
      <c r="K423" s="147">
        <v>2</v>
      </c>
      <c r="L423" s="204"/>
      <c r="M423" s="204"/>
      <c r="N423" s="204">
        <f t="shared" si="40"/>
        <v>0</v>
      </c>
      <c r="O423" s="190"/>
      <c r="P423" s="190"/>
      <c r="Q423" s="190"/>
      <c r="R423" s="138"/>
      <c r="T423" s="139" t="s">
        <v>5</v>
      </c>
      <c r="U423" s="40" t="s">
        <v>41</v>
      </c>
      <c r="V423" s="140">
        <v>0</v>
      </c>
      <c r="W423" s="140">
        <f t="shared" si="41"/>
        <v>0</v>
      </c>
      <c r="X423" s="140">
        <v>8.0000000000000007E-5</v>
      </c>
      <c r="Y423" s="140">
        <f t="shared" si="42"/>
        <v>1.6000000000000001E-4</v>
      </c>
      <c r="Z423" s="140">
        <v>0</v>
      </c>
      <c r="AA423" s="141">
        <f t="shared" si="43"/>
        <v>0</v>
      </c>
      <c r="AR423" s="18" t="s">
        <v>338</v>
      </c>
      <c r="AT423" s="18" t="s">
        <v>147</v>
      </c>
      <c r="AU423" s="18" t="s">
        <v>133</v>
      </c>
      <c r="AY423" s="18" t="s">
        <v>126</v>
      </c>
      <c r="BE423" s="142">
        <f t="shared" si="44"/>
        <v>0</v>
      </c>
      <c r="BF423" s="142">
        <f t="shared" si="45"/>
        <v>0</v>
      </c>
      <c r="BG423" s="142">
        <f t="shared" si="46"/>
        <v>0</v>
      </c>
      <c r="BH423" s="142">
        <f t="shared" si="47"/>
        <v>0</v>
      </c>
      <c r="BI423" s="142">
        <f t="shared" si="48"/>
        <v>0</v>
      </c>
      <c r="BJ423" s="18" t="s">
        <v>133</v>
      </c>
      <c r="BK423" s="143">
        <f t="shared" si="49"/>
        <v>0</v>
      </c>
      <c r="BL423" s="18" t="s">
        <v>144</v>
      </c>
      <c r="BM423" s="18" t="s">
        <v>1298</v>
      </c>
    </row>
    <row r="424" spans="2:65" s="1" customFormat="1" ht="16.5" customHeight="1">
      <c r="B424" s="133"/>
      <c r="C424" s="144" t="s">
        <v>1299</v>
      </c>
      <c r="D424" s="144" t="s">
        <v>147</v>
      </c>
      <c r="E424" s="145" t="s">
        <v>1300</v>
      </c>
      <c r="F424" s="203" t="s">
        <v>1301</v>
      </c>
      <c r="G424" s="203"/>
      <c r="H424" s="203"/>
      <c r="I424" s="203"/>
      <c r="J424" s="146" t="s">
        <v>131</v>
      </c>
      <c r="K424" s="147">
        <v>3</v>
      </c>
      <c r="L424" s="204"/>
      <c r="M424" s="204"/>
      <c r="N424" s="204">
        <f t="shared" si="40"/>
        <v>0</v>
      </c>
      <c r="O424" s="190"/>
      <c r="P424" s="190"/>
      <c r="Q424" s="190"/>
      <c r="R424" s="138"/>
      <c r="T424" s="139" t="s">
        <v>5</v>
      </c>
      <c r="U424" s="40" t="s">
        <v>41</v>
      </c>
      <c r="V424" s="140">
        <v>0</v>
      </c>
      <c r="W424" s="140">
        <f t="shared" si="41"/>
        <v>0</v>
      </c>
      <c r="X424" s="140">
        <v>8.0000000000000007E-5</v>
      </c>
      <c r="Y424" s="140">
        <f t="shared" si="42"/>
        <v>2.4000000000000003E-4</v>
      </c>
      <c r="Z424" s="140">
        <v>0</v>
      </c>
      <c r="AA424" s="141">
        <f t="shared" si="43"/>
        <v>0</v>
      </c>
      <c r="AR424" s="18" t="s">
        <v>338</v>
      </c>
      <c r="AT424" s="18" t="s">
        <v>147</v>
      </c>
      <c r="AU424" s="18" t="s">
        <v>133</v>
      </c>
      <c r="AY424" s="18" t="s">
        <v>126</v>
      </c>
      <c r="BE424" s="142">
        <f t="shared" si="44"/>
        <v>0</v>
      </c>
      <c r="BF424" s="142">
        <f t="shared" si="45"/>
        <v>0</v>
      </c>
      <c r="BG424" s="142">
        <f t="shared" si="46"/>
        <v>0</v>
      </c>
      <c r="BH424" s="142">
        <f t="shared" si="47"/>
        <v>0</v>
      </c>
      <c r="BI424" s="142">
        <f t="shared" si="48"/>
        <v>0</v>
      </c>
      <c r="BJ424" s="18" t="s">
        <v>133</v>
      </c>
      <c r="BK424" s="143">
        <f t="shared" si="49"/>
        <v>0</v>
      </c>
      <c r="BL424" s="18" t="s">
        <v>144</v>
      </c>
      <c r="BM424" s="18" t="s">
        <v>1302</v>
      </c>
    </row>
    <row r="425" spans="2:65" s="1" customFormat="1" ht="16.5" customHeight="1">
      <c r="B425" s="133"/>
      <c r="C425" s="144" t="s">
        <v>1303</v>
      </c>
      <c r="D425" s="144" t="s">
        <v>147</v>
      </c>
      <c r="E425" s="145" t="s">
        <v>1304</v>
      </c>
      <c r="F425" s="203" t="s">
        <v>1305</v>
      </c>
      <c r="G425" s="203"/>
      <c r="H425" s="203"/>
      <c r="I425" s="203"/>
      <c r="J425" s="146" t="s">
        <v>131</v>
      </c>
      <c r="K425" s="147">
        <v>1</v>
      </c>
      <c r="L425" s="204"/>
      <c r="M425" s="204"/>
      <c r="N425" s="204">
        <f t="shared" si="40"/>
        <v>0</v>
      </c>
      <c r="O425" s="190"/>
      <c r="P425" s="190"/>
      <c r="Q425" s="190"/>
      <c r="R425" s="138"/>
      <c r="T425" s="139" t="s">
        <v>5</v>
      </c>
      <c r="U425" s="40" t="s">
        <v>41</v>
      </c>
      <c r="V425" s="140">
        <v>0</v>
      </c>
      <c r="W425" s="140">
        <f t="shared" si="41"/>
        <v>0</v>
      </c>
      <c r="X425" s="140">
        <v>8.0000000000000007E-5</v>
      </c>
      <c r="Y425" s="140">
        <f t="shared" si="42"/>
        <v>8.0000000000000007E-5</v>
      </c>
      <c r="Z425" s="140">
        <v>0</v>
      </c>
      <c r="AA425" s="141">
        <f t="shared" si="43"/>
        <v>0</v>
      </c>
      <c r="AR425" s="18" t="s">
        <v>338</v>
      </c>
      <c r="AT425" s="18" t="s">
        <v>147</v>
      </c>
      <c r="AU425" s="18" t="s">
        <v>133</v>
      </c>
      <c r="AY425" s="18" t="s">
        <v>126</v>
      </c>
      <c r="BE425" s="142">
        <f t="shared" si="44"/>
        <v>0</v>
      </c>
      <c r="BF425" s="142">
        <f t="shared" si="45"/>
        <v>0</v>
      </c>
      <c r="BG425" s="142">
        <f t="shared" si="46"/>
        <v>0</v>
      </c>
      <c r="BH425" s="142">
        <f t="shared" si="47"/>
        <v>0</v>
      </c>
      <c r="BI425" s="142">
        <f t="shared" si="48"/>
        <v>0</v>
      </c>
      <c r="BJ425" s="18" t="s">
        <v>133</v>
      </c>
      <c r="BK425" s="143">
        <f t="shared" si="49"/>
        <v>0</v>
      </c>
      <c r="BL425" s="18" t="s">
        <v>144</v>
      </c>
      <c r="BM425" s="18" t="s">
        <v>1306</v>
      </c>
    </row>
    <row r="426" spans="2:65" s="1" customFormat="1" ht="16.5" customHeight="1">
      <c r="B426" s="133"/>
      <c r="C426" s="144" t="s">
        <v>1307</v>
      </c>
      <c r="D426" s="144" t="s">
        <v>147</v>
      </c>
      <c r="E426" s="145" t="s">
        <v>1308</v>
      </c>
      <c r="F426" s="203" t="s">
        <v>1309</v>
      </c>
      <c r="G426" s="203"/>
      <c r="H426" s="203"/>
      <c r="I426" s="203"/>
      <c r="J426" s="146" t="s">
        <v>131</v>
      </c>
      <c r="K426" s="147">
        <v>1</v>
      </c>
      <c r="L426" s="204"/>
      <c r="M426" s="204"/>
      <c r="N426" s="204">
        <f t="shared" si="40"/>
        <v>0</v>
      </c>
      <c r="O426" s="190"/>
      <c r="P426" s="190"/>
      <c r="Q426" s="190"/>
      <c r="R426" s="138"/>
      <c r="T426" s="139" t="s">
        <v>5</v>
      </c>
      <c r="U426" s="40" t="s">
        <v>41</v>
      </c>
      <c r="V426" s="140">
        <v>0</v>
      </c>
      <c r="W426" s="140">
        <f t="shared" si="41"/>
        <v>0</v>
      </c>
      <c r="X426" s="140">
        <v>8.0000000000000007E-5</v>
      </c>
      <c r="Y426" s="140">
        <f t="shared" si="42"/>
        <v>8.0000000000000007E-5</v>
      </c>
      <c r="Z426" s="140">
        <v>0</v>
      </c>
      <c r="AA426" s="141">
        <f t="shared" si="43"/>
        <v>0</v>
      </c>
      <c r="AR426" s="18" t="s">
        <v>338</v>
      </c>
      <c r="AT426" s="18" t="s">
        <v>147</v>
      </c>
      <c r="AU426" s="18" t="s">
        <v>133</v>
      </c>
      <c r="AY426" s="18" t="s">
        <v>126</v>
      </c>
      <c r="BE426" s="142">
        <f t="shared" si="44"/>
        <v>0</v>
      </c>
      <c r="BF426" s="142">
        <f t="shared" si="45"/>
        <v>0</v>
      </c>
      <c r="BG426" s="142">
        <f t="shared" si="46"/>
        <v>0</v>
      </c>
      <c r="BH426" s="142">
        <f t="shared" si="47"/>
        <v>0</v>
      </c>
      <c r="BI426" s="142">
        <f t="shared" si="48"/>
        <v>0</v>
      </c>
      <c r="BJ426" s="18" t="s">
        <v>133</v>
      </c>
      <c r="BK426" s="143">
        <f t="shared" si="49"/>
        <v>0</v>
      </c>
      <c r="BL426" s="18" t="s">
        <v>144</v>
      </c>
      <c r="BM426" s="18" t="s">
        <v>1310</v>
      </c>
    </row>
    <row r="427" spans="2:65" s="1" customFormat="1" ht="16.5" customHeight="1">
      <c r="B427" s="133"/>
      <c r="C427" s="144" t="s">
        <v>1311</v>
      </c>
      <c r="D427" s="144" t="s">
        <v>147</v>
      </c>
      <c r="E427" s="145" t="s">
        <v>1312</v>
      </c>
      <c r="F427" s="203" t="s">
        <v>1313</v>
      </c>
      <c r="G427" s="203"/>
      <c r="H427" s="203"/>
      <c r="I427" s="203"/>
      <c r="J427" s="146" t="s">
        <v>131</v>
      </c>
      <c r="K427" s="147">
        <v>1</v>
      </c>
      <c r="L427" s="204"/>
      <c r="M427" s="204"/>
      <c r="N427" s="204">
        <f t="shared" si="40"/>
        <v>0</v>
      </c>
      <c r="O427" s="190"/>
      <c r="P427" s="190"/>
      <c r="Q427" s="190"/>
      <c r="R427" s="138"/>
      <c r="T427" s="139" t="s">
        <v>5</v>
      </c>
      <c r="U427" s="40" t="s">
        <v>41</v>
      </c>
      <c r="V427" s="140">
        <v>0</v>
      </c>
      <c r="W427" s="140">
        <f t="shared" si="41"/>
        <v>0</v>
      </c>
      <c r="X427" s="140">
        <v>4.4000000000000002E-4</v>
      </c>
      <c r="Y427" s="140">
        <f t="shared" si="42"/>
        <v>4.4000000000000002E-4</v>
      </c>
      <c r="Z427" s="140">
        <v>0</v>
      </c>
      <c r="AA427" s="141">
        <f t="shared" si="43"/>
        <v>0</v>
      </c>
      <c r="AR427" s="18" t="s">
        <v>338</v>
      </c>
      <c r="AT427" s="18" t="s">
        <v>147</v>
      </c>
      <c r="AU427" s="18" t="s">
        <v>133</v>
      </c>
      <c r="AY427" s="18" t="s">
        <v>126</v>
      </c>
      <c r="BE427" s="142">
        <f t="shared" si="44"/>
        <v>0</v>
      </c>
      <c r="BF427" s="142">
        <f t="shared" si="45"/>
        <v>0</v>
      </c>
      <c r="BG427" s="142">
        <f t="shared" si="46"/>
        <v>0</v>
      </c>
      <c r="BH427" s="142">
        <f t="shared" si="47"/>
        <v>0</v>
      </c>
      <c r="BI427" s="142">
        <f t="shared" si="48"/>
        <v>0</v>
      </c>
      <c r="BJ427" s="18" t="s">
        <v>133</v>
      </c>
      <c r="BK427" s="143">
        <f t="shared" si="49"/>
        <v>0</v>
      </c>
      <c r="BL427" s="18" t="s">
        <v>144</v>
      </c>
      <c r="BM427" s="18" t="s">
        <v>1314</v>
      </c>
    </row>
    <row r="428" spans="2:65" s="1" customFormat="1" ht="16.5" customHeight="1">
      <c r="B428" s="133"/>
      <c r="C428" s="144" t="s">
        <v>1315</v>
      </c>
      <c r="D428" s="144" t="s">
        <v>147</v>
      </c>
      <c r="E428" s="145" t="s">
        <v>1316</v>
      </c>
      <c r="F428" s="203" t="s">
        <v>1317</v>
      </c>
      <c r="G428" s="203"/>
      <c r="H428" s="203"/>
      <c r="I428" s="203"/>
      <c r="J428" s="146" t="s">
        <v>131</v>
      </c>
      <c r="K428" s="147">
        <v>2</v>
      </c>
      <c r="L428" s="204"/>
      <c r="M428" s="204"/>
      <c r="N428" s="204">
        <f t="shared" si="40"/>
        <v>0</v>
      </c>
      <c r="O428" s="190"/>
      <c r="P428" s="190"/>
      <c r="Q428" s="190"/>
      <c r="R428" s="138"/>
      <c r="T428" s="139" t="s">
        <v>5</v>
      </c>
      <c r="U428" s="40" t="s">
        <v>41</v>
      </c>
      <c r="V428" s="140">
        <v>0</v>
      </c>
      <c r="W428" s="140">
        <f t="shared" si="41"/>
        <v>0</v>
      </c>
      <c r="X428" s="140">
        <v>4.4000000000000002E-4</v>
      </c>
      <c r="Y428" s="140">
        <f t="shared" si="42"/>
        <v>8.8000000000000003E-4</v>
      </c>
      <c r="Z428" s="140">
        <v>0</v>
      </c>
      <c r="AA428" s="141">
        <f t="shared" si="43"/>
        <v>0</v>
      </c>
      <c r="AR428" s="18" t="s">
        <v>150</v>
      </c>
      <c r="AT428" s="18" t="s">
        <v>147</v>
      </c>
      <c r="AU428" s="18" t="s">
        <v>133</v>
      </c>
      <c r="AY428" s="18" t="s">
        <v>126</v>
      </c>
      <c r="BE428" s="142">
        <f t="shared" si="44"/>
        <v>0</v>
      </c>
      <c r="BF428" s="142">
        <f t="shared" si="45"/>
        <v>0</v>
      </c>
      <c r="BG428" s="142">
        <f t="shared" si="46"/>
        <v>0</v>
      </c>
      <c r="BH428" s="142">
        <f t="shared" si="47"/>
        <v>0</v>
      </c>
      <c r="BI428" s="142">
        <f t="shared" si="48"/>
        <v>0</v>
      </c>
      <c r="BJ428" s="18" t="s">
        <v>133</v>
      </c>
      <c r="BK428" s="143">
        <f t="shared" si="49"/>
        <v>0</v>
      </c>
      <c r="BL428" s="18" t="s">
        <v>150</v>
      </c>
      <c r="BM428" s="18" t="s">
        <v>1318</v>
      </c>
    </row>
    <row r="429" spans="2:65" s="1" customFormat="1" ht="16.5" customHeight="1">
      <c r="B429" s="133"/>
      <c r="C429" s="134" t="s">
        <v>1319</v>
      </c>
      <c r="D429" s="134" t="s">
        <v>128</v>
      </c>
      <c r="E429" s="135" t="s">
        <v>1320</v>
      </c>
      <c r="F429" s="189" t="s">
        <v>1321</v>
      </c>
      <c r="G429" s="189"/>
      <c r="H429" s="189"/>
      <c r="I429" s="189"/>
      <c r="J429" s="136" t="s">
        <v>131</v>
      </c>
      <c r="K429" s="137">
        <v>2</v>
      </c>
      <c r="L429" s="190"/>
      <c r="M429" s="190"/>
      <c r="N429" s="190">
        <f t="shared" si="40"/>
        <v>0</v>
      </c>
      <c r="O429" s="190"/>
      <c r="P429" s="190"/>
      <c r="Q429" s="190"/>
      <c r="R429" s="138"/>
      <c r="T429" s="139" t="s">
        <v>5</v>
      </c>
      <c r="U429" s="40" t="s">
        <v>41</v>
      </c>
      <c r="V429" s="140">
        <v>0.2</v>
      </c>
      <c r="W429" s="140">
        <f t="shared" si="41"/>
        <v>0.4</v>
      </c>
      <c r="X429" s="140">
        <v>0</v>
      </c>
      <c r="Y429" s="140">
        <f t="shared" si="42"/>
        <v>0</v>
      </c>
      <c r="Z429" s="140">
        <v>0</v>
      </c>
      <c r="AA429" s="141">
        <f t="shared" si="43"/>
        <v>0</v>
      </c>
      <c r="AR429" s="18" t="s">
        <v>144</v>
      </c>
      <c r="AT429" s="18" t="s">
        <v>128</v>
      </c>
      <c r="AU429" s="18" t="s">
        <v>133</v>
      </c>
      <c r="AY429" s="18" t="s">
        <v>126</v>
      </c>
      <c r="BE429" s="142">
        <f t="shared" si="44"/>
        <v>0</v>
      </c>
      <c r="BF429" s="142">
        <f t="shared" si="45"/>
        <v>0</v>
      </c>
      <c r="BG429" s="142">
        <f t="shared" si="46"/>
        <v>0</v>
      </c>
      <c r="BH429" s="142">
        <f t="shared" si="47"/>
        <v>0</v>
      </c>
      <c r="BI429" s="142">
        <f t="shared" si="48"/>
        <v>0</v>
      </c>
      <c r="BJ429" s="18" t="s">
        <v>133</v>
      </c>
      <c r="BK429" s="143">
        <f t="shared" si="49"/>
        <v>0</v>
      </c>
      <c r="BL429" s="18" t="s">
        <v>144</v>
      </c>
      <c r="BM429" s="18" t="s">
        <v>1322</v>
      </c>
    </row>
    <row r="430" spans="2:65" s="1" customFormat="1" ht="25.5" customHeight="1">
      <c r="B430" s="133"/>
      <c r="C430" s="144" t="s">
        <v>1323</v>
      </c>
      <c r="D430" s="144" t="s">
        <v>147</v>
      </c>
      <c r="E430" s="145" t="s">
        <v>1324</v>
      </c>
      <c r="F430" s="203" t="s">
        <v>1325</v>
      </c>
      <c r="G430" s="203"/>
      <c r="H430" s="203"/>
      <c r="I430" s="203"/>
      <c r="J430" s="146" t="s">
        <v>131</v>
      </c>
      <c r="K430" s="147">
        <v>2</v>
      </c>
      <c r="L430" s="204"/>
      <c r="M430" s="204"/>
      <c r="N430" s="204">
        <f t="shared" si="40"/>
        <v>0</v>
      </c>
      <c r="O430" s="190"/>
      <c r="P430" s="190"/>
      <c r="Q430" s="190"/>
      <c r="R430" s="138"/>
      <c r="T430" s="139" t="s">
        <v>5</v>
      </c>
      <c r="U430" s="40" t="s">
        <v>41</v>
      </c>
      <c r="V430" s="140">
        <v>0</v>
      </c>
      <c r="W430" s="140">
        <f t="shared" si="41"/>
        <v>0</v>
      </c>
      <c r="X430" s="140">
        <v>2.5000000000000001E-4</v>
      </c>
      <c r="Y430" s="140">
        <f t="shared" si="42"/>
        <v>5.0000000000000001E-4</v>
      </c>
      <c r="Z430" s="140">
        <v>0</v>
      </c>
      <c r="AA430" s="141">
        <f t="shared" si="43"/>
        <v>0</v>
      </c>
      <c r="AR430" s="18" t="s">
        <v>150</v>
      </c>
      <c r="AT430" s="18" t="s">
        <v>147</v>
      </c>
      <c r="AU430" s="18" t="s">
        <v>133</v>
      </c>
      <c r="AY430" s="18" t="s">
        <v>126</v>
      </c>
      <c r="BE430" s="142">
        <f t="shared" si="44"/>
        <v>0</v>
      </c>
      <c r="BF430" s="142">
        <f t="shared" si="45"/>
        <v>0</v>
      </c>
      <c r="BG430" s="142">
        <f t="shared" si="46"/>
        <v>0</v>
      </c>
      <c r="BH430" s="142">
        <f t="shared" si="47"/>
        <v>0</v>
      </c>
      <c r="BI430" s="142">
        <f t="shared" si="48"/>
        <v>0</v>
      </c>
      <c r="BJ430" s="18" t="s">
        <v>133</v>
      </c>
      <c r="BK430" s="143">
        <f t="shared" si="49"/>
        <v>0</v>
      </c>
      <c r="BL430" s="18" t="s">
        <v>150</v>
      </c>
      <c r="BM430" s="18" t="s">
        <v>1326</v>
      </c>
    </row>
    <row r="431" spans="2:65" s="1" customFormat="1" ht="16.5" customHeight="1">
      <c r="B431" s="133"/>
      <c r="C431" s="134" t="s">
        <v>1327</v>
      </c>
      <c r="D431" s="134" t="s">
        <v>128</v>
      </c>
      <c r="E431" s="135" t="s">
        <v>1328</v>
      </c>
      <c r="F431" s="189" t="s">
        <v>1329</v>
      </c>
      <c r="G431" s="189"/>
      <c r="H431" s="189"/>
      <c r="I431" s="189"/>
      <c r="J431" s="136" t="s">
        <v>131</v>
      </c>
      <c r="K431" s="137">
        <v>2</v>
      </c>
      <c r="L431" s="190"/>
      <c r="M431" s="190"/>
      <c r="N431" s="190">
        <f t="shared" si="40"/>
        <v>0</v>
      </c>
      <c r="O431" s="190"/>
      <c r="P431" s="190"/>
      <c r="Q431" s="190"/>
      <c r="R431" s="138"/>
      <c r="T431" s="139" t="s">
        <v>5</v>
      </c>
      <c r="U431" s="40" t="s">
        <v>41</v>
      </c>
      <c r="V431" s="140">
        <v>0.1</v>
      </c>
      <c r="W431" s="140">
        <f t="shared" si="41"/>
        <v>0.2</v>
      </c>
      <c r="X431" s="140">
        <v>0</v>
      </c>
      <c r="Y431" s="140">
        <f t="shared" si="42"/>
        <v>0</v>
      </c>
      <c r="Z431" s="140">
        <v>0</v>
      </c>
      <c r="AA431" s="141">
        <f t="shared" si="43"/>
        <v>0</v>
      </c>
      <c r="AR431" s="18" t="s">
        <v>144</v>
      </c>
      <c r="AT431" s="18" t="s">
        <v>128</v>
      </c>
      <c r="AU431" s="18" t="s">
        <v>133</v>
      </c>
      <c r="AY431" s="18" t="s">
        <v>126</v>
      </c>
      <c r="BE431" s="142">
        <f t="shared" si="44"/>
        <v>0</v>
      </c>
      <c r="BF431" s="142">
        <f t="shared" si="45"/>
        <v>0</v>
      </c>
      <c r="BG431" s="142">
        <f t="shared" si="46"/>
        <v>0</v>
      </c>
      <c r="BH431" s="142">
        <f t="shared" si="47"/>
        <v>0</v>
      </c>
      <c r="BI431" s="142">
        <f t="shared" si="48"/>
        <v>0</v>
      </c>
      <c r="BJ431" s="18" t="s">
        <v>133</v>
      </c>
      <c r="BK431" s="143">
        <f t="shared" si="49"/>
        <v>0</v>
      </c>
      <c r="BL431" s="18" t="s">
        <v>144</v>
      </c>
      <c r="BM431" s="18" t="s">
        <v>1330</v>
      </c>
    </row>
    <row r="432" spans="2:65" s="1" customFormat="1" ht="16.5" customHeight="1">
      <c r="B432" s="133"/>
      <c r="C432" s="144" t="s">
        <v>1331</v>
      </c>
      <c r="D432" s="144" t="s">
        <v>147</v>
      </c>
      <c r="E432" s="145" t="s">
        <v>1332</v>
      </c>
      <c r="F432" s="203" t="s">
        <v>1333</v>
      </c>
      <c r="G432" s="203"/>
      <c r="H432" s="203"/>
      <c r="I432" s="203"/>
      <c r="J432" s="146" t="s">
        <v>131</v>
      </c>
      <c r="K432" s="147">
        <v>2</v>
      </c>
      <c r="L432" s="204"/>
      <c r="M432" s="204"/>
      <c r="N432" s="204">
        <f t="shared" si="40"/>
        <v>0</v>
      </c>
      <c r="O432" s="190"/>
      <c r="P432" s="190"/>
      <c r="Q432" s="190"/>
      <c r="R432" s="138"/>
      <c r="T432" s="139" t="s">
        <v>5</v>
      </c>
      <c r="U432" s="40" t="s">
        <v>41</v>
      </c>
      <c r="V432" s="140">
        <v>0</v>
      </c>
      <c r="W432" s="140">
        <f t="shared" si="41"/>
        <v>0</v>
      </c>
      <c r="X432" s="140">
        <v>9.0000000000000006E-5</v>
      </c>
      <c r="Y432" s="140">
        <f t="shared" si="42"/>
        <v>1.8000000000000001E-4</v>
      </c>
      <c r="Z432" s="140">
        <v>0</v>
      </c>
      <c r="AA432" s="141">
        <f t="shared" si="43"/>
        <v>0</v>
      </c>
      <c r="AR432" s="18" t="s">
        <v>150</v>
      </c>
      <c r="AT432" s="18" t="s">
        <v>147</v>
      </c>
      <c r="AU432" s="18" t="s">
        <v>133</v>
      </c>
      <c r="AY432" s="18" t="s">
        <v>126</v>
      </c>
      <c r="BE432" s="142">
        <f t="shared" si="44"/>
        <v>0</v>
      </c>
      <c r="BF432" s="142">
        <f t="shared" si="45"/>
        <v>0</v>
      </c>
      <c r="BG432" s="142">
        <f t="shared" si="46"/>
        <v>0</v>
      </c>
      <c r="BH432" s="142">
        <f t="shared" si="47"/>
        <v>0</v>
      </c>
      <c r="BI432" s="142">
        <f t="shared" si="48"/>
        <v>0</v>
      </c>
      <c r="BJ432" s="18" t="s">
        <v>133</v>
      </c>
      <c r="BK432" s="143">
        <f t="shared" si="49"/>
        <v>0</v>
      </c>
      <c r="BL432" s="18" t="s">
        <v>150</v>
      </c>
      <c r="BM432" s="18" t="s">
        <v>1334</v>
      </c>
    </row>
    <row r="433" spans="2:65" s="1" customFormat="1" ht="25.5" customHeight="1">
      <c r="B433" s="133"/>
      <c r="C433" s="134" t="s">
        <v>1335</v>
      </c>
      <c r="D433" s="134" t="s">
        <v>128</v>
      </c>
      <c r="E433" s="135" t="s">
        <v>1336</v>
      </c>
      <c r="F433" s="189" t="s">
        <v>1337</v>
      </c>
      <c r="G433" s="189"/>
      <c r="H433" s="189"/>
      <c r="I433" s="189"/>
      <c r="J433" s="136" t="s">
        <v>138</v>
      </c>
      <c r="K433" s="137">
        <v>280</v>
      </c>
      <c r="L433" s="190"/>
      <c r="M433" s="190"/>
      <c r="N433" s="190">
        <f t="shared" si="40"/>
        <v>0</v>
      </c>
      <c r="O433" s="190"/>
      <c r="P433" s="190"/>
      <c r="Q433" s="190"/>
      <c r="R433" s="138"/>
      <c r="T433" s="139" t="s">
        <v>5</v>
      </c>
      <c r="U433" s="40" t="s">
        <v>41</v>
      </c>
      <c r="V433" s="140">
        <v>0.14000000000000001</v>
      </c>
      <c r="W433" s="140">
        <f t="shared" si="41"/>
        <v>39.200000000000003</v>
      </c>
      <c r="X433" s="140">
        <v>0</v>
      </c>
      <c r="Y433" s="140">
        <f t="shared" si="42"/>
        <v>0</v>
      </c>
      <c r="Z433" s="140">
        <v>0</v>
      </c>
      <c r="AA433" s="141">
        <f t="shared" si="43"/>
        <v>0</v>
      </c>
      <c r="AR433" s="18" t="s">
        <v>144</v>
      </c>
      <c r="AT433" s="18" t="s">
        <v>128</v>
      </c>
      <c r="AU433" s="18" t="s">
        <v>133</v>
      </c>
      <c r="AY433" s="18" t="s">
        <v>126</v>
      </c>
      <c r="BE433" s="142">
        <f t="shared" si="44"/>
        <v>0</v>
      </c>
      <c r="BF433" s="142">
        <f t="shared" si="45"/>
        <v>0</v>
      </c>
      <c r="BG433" s="142">
        <f t="shared" si="46"/>
        <v>0</v>
      </c>
      <c r="BH433" s="142">
        <f t="shared" si="47"/>
        <v>0</v>
      </c>
      <c r="BI433" s="142">
        <f t="shared" si="48"/>
        <v>0</v>
      </c>
      <c r="BJ433" s="18" t="s">
        <v>133</v>
      </c>
      <c r="BK433" s="143">
        <f t="shared" si="49"/>
        <v>0</v>
      </c>
      <c r="BL433" s="18" t="s">
        <v>144</v>
      </c>
      <c r="BM433" s="18" t="s">
        <v>1338</v>
      </c>
    </row>
    <row r="434" spans="2:65" s="1" customFormat="1" ht="25.5" customHeight="1">
      <c r="B434" s="133"/>
      <c r="C434" s="144" t="s">
        <v>1339</v>
      </c>
      <c r="D434" s="144" t="s">
        <v>147</v>
      </c>
      <c r="E434" s="145" t="s">
        <v>1340</v>
      </c>
      <c r="F434" s="203" t="s">
        <v>1341</v>
      </c>
      <c r="G434" s="203"/>
      <c r="H434" s="203"/>
      <c r="I434" s="203"/>
      <c r="J434" s="146" t="s">
        <v>138</v>
      </c>
      <c r="K434" s="147">
        <v>280</v>
      </c>
      <c r="L434" s="204"/>
      <c r="M434" s="204"/>
      <c r="N434" s="204">
        <f t="shared" si="40"/>
        <v>0</v>
      </c>
      <c r="O434" s="190"/>
      <c r="P434" s="190"/>
      <c r="Q434" s="190"/>
      <c r="R434" s="138"/>
      <c r="T434" s="139" t="s">
        <v>5</v>
      </c>
      <c r="U434" s="40" t="s">
        <v>41</v>
      </c>
      <c r="V434" s="140">
        <v>0</v>
      </c>
      <c r="W434" s="140">
        <f t="shared" si="41"/>
        <v>0</v>
      </c>
      <c r="X434" s="140">
        <v>2.48E-3</v>
      </c>
      <c r="Y434" s="140">
        <f t="shared" si="42"/>
        <v>0.69440000000000002</v>
      </c>
      <c r="Z434" s="140">
        <v>0</v>
      </c>
      <c r="AA434" s="141">
        <f t="shared" si="43"/>
        <v>0</v>
      </c>
      <c r="AR434" s="18" t="s">
        <v>150</v>
      </c>
      <c r="AT434" s="18" t="s">
        <v>147</v>
      </c>
      <c r="AU434" s="18" t="s">
        <v>133</v>
      </c>
      <c r="AY434" s="18" t="s">
        <v>126</v>
      </c>
      <c r="BE434" s="142">
        <f t="shared" si="44"/>
        <v>0</v>
      </c>
      <c r="BF434" s="142">
        <f t="shared" si="45"/>
        <v>0</v>
      </c>
      <c r="BG434" s="142">
        <f t="shared" si="46"/>
        <v>0</v>
      </c>
      <c r="BH434" s="142">
        <f t="shared" si="47"/>
        <v>0</v>
      </c>
      <c r="BI434" s="142">
        <f t="shared" si="48"/>
        <v>0</v>
      </c>
      <c r="BJ434" s="18" t="s">
        <v>133</v>
      </c>
      <c r="BK434" s="143">
        <f t="shared" si="49"/>
        <v>0</v>
      </c>
      <c r="BL434" s="18" t="s">
        <v>150</v>
      </c>
      <c r="BM434" s="18" t="s">
        <v>1342</v>
      </c>
    </row>
    <row r="435" spans="2:65" s="1" customFormat="1" ht="25.5" customHeight="1">
      <c r="B435" s="133"/>
      <c r="C435" s="134" t="s">
        <v>1343</v>
      </c>
      <c r="D435" s="134" t="s">
        <v>128</v>
      </c>
      <c r="E435" s="135" t="s">
        <v>1344</v>
      </c>
      <c r="F435" s="189" t="s">
        <v>1345</v>
      </c>
      <c r="G435" s="189"/>
      <c r="H435" s="189"/>
      <c r="I435" s="189"/>
      <c r="J435" s="136" t="s">
        <v>138</v>
      </c>
      <c r="K435" s="137">
        <v>60</v>
      </c>
      <c r="L435" s="190"/>
      <c r="M435" s="190"/>
      <c r="N435" s="190">
        <f t="shared" si="40"/>
        <v>0</v>
      </c>
      <c r="O435" s="190"/>
      <c r="P435" s="190"/>
      <c r="Q435" s="190"/>
      <c r="R435" s="138"/>
      <c r="T435" s="139" t="s">
        <v>5</v>
      </c>
      <c r="U435" s="40" t="s">
        <v>41</v>
      </c>
      <c r="V435" s="140">
        <v>2.5000000000000001E-2</v>
      </c>
      <c r="W435" s="140">
        <f t="shared" si="41"/>
        <v>1.5</v>
      </c>
      <c r="X435" s="140">
        <v>0</v>
      </c>
      <c r="Y435" s="140">
        <f t="shared" si="42"/>
        <v>0</v>
      </c>
      <c r="Z435" s="140">
        <v>0</v>
      </c>
      <c r="AA435" s="141">
        <f t="shared" si="43"/>
        <v>0</v>
      </c>
      <c r="AR435" s="18" t="s">
        <v>144</v>
      </c>
      <c r="AT435" s="18" t="s">
        <v>128</v>
      </c>
      <c r="AU435" s="18" t="s">
        <v>133</v>
      </c>
      <c r="AY435" s="18" t="s">
        <v>126</v>
      </c>
      <c r="BE435" s="142">
        <f t="shared" si="44"/>
        <v>0</v>
      </c>
      <c r="BF435" s="142">
        <f t="shared" si="45"/>
        <v>0</v>
      </c>
      <c r="BG435" s="142">
        <f t="shared" si="46"/>
        <v>0</v>
      </c>
      <c r="BH435" s="142">
        <f t="shared" si="47"/>
        <v>0</v>
      </c>
      <c r="BI435" s="142">
        <f t="shared" si="48"/>
        <v>0</v>
      </c>
      <c r="BJ435" s="18" t="s">
        <v>133</v>
      </c>
      <c r="BK435" s="143">
        <f t="shared" si="49"/>
        <v>0</v>
      </c>
      <c r="BL435" s="18" t="s">
        <v>144</v>
      </c>
      <c r="BM435" s="18" t="s">
        <v>1346</v>
      </c>
    </row>
    <row r="436" spans="2:65" s="1" customFormat="1" ht="16.5" customHeight="1">
      <c r="B436" s="133"/>
      <c r="C436" s="144" t="s">
        <v>1347</v>
      </c>
      <c r="D436" s="144" t="s">
        <v>147</v>
      </c>
      <c r="E436" s="145" t="s">
        <v>1348</v>
      </c>
      <c r="F436" s="203" t="s">
        <v>1349</v>
      </c>
      <c r="G436" s="203"/>
      <c r="H436" s="203"/>
      <c r="I436" s="203"/>
      <c r="J436" s="146" t="s">
        <v>138</v>
      </c>
      <c r="K436" s="147">
        <v>60</v>
      </c>
      <c r="L436" s="204"/>
      <c r="M436" s="204"/>
      <c r="N436" s="204">
        <f t="shared" si="40"/>
        <v>0</v>
      </c>
      <c r="O436" s="190"/>
      <c r="P436" s="190"/>
      <c r="Q436" s="190"/>
      <c r="R436" s="138"/>
      <c r="T436" s="139" t="s">
        <v>5</v>
      </c>
      <c r="U436" s="40" t="s">
        <v>41</v>
      </c>
      <c r="V436" s="140">
        <v>0</v>
      </c>
      <c r="W436" s="140">
        <f t="shared" si="41"/>
        <v>0</v>
      </c>
      <c r="X436" s="140">
        <v>1.26E-4</v>
      </c>
      <c r="Y436" s="140">
        <f t="shared" si="42"/>
        <v>7.5599999999999999E-3</v>
      </c>
      <c r="Z436" s="140">
        <v>0</v>
      </c>
      <c r="AA436" s="141">
        <f t="shared" si="43"/>
        <v>0</v>
      </c>
      <c r="AR436" s="18" t="s">
        <v>150</v>
      </c>
      <c r="AT436" s="18" t="s">
        <v>147</v>
      </c>
      <c r="AU436" s="18" t="s">
        <v>133</v>
      </c>
      <c r="AY436" s="18" t="s">
        <v>126</v>
      </c>
      <c r="BE436" s="142">
        <f t="shared" si="44"/>
        <v>0</v>
      </c>
      <c r="BF436" s="142">
        <f t="shared" si="45"/>
        <v>0</v>
      </c>
      <c r="BG436" s="142">
        <f t="shared" si="46"/>
        <v>0</v>
      </c>
      <c r="BH436" s="142">
        <f t="shared" si="47"/>
        <v>0</v>
      </c>
      <c r="BI436" s="142">
        <f t="shared" si="48"/>
        <v>0</v>
      </c>
      <c r="BJ436" s="18" t="s">
        <v>133</v>
      </c>
      <c r="BK436" s="143">
        <f t="shared" si="49"/>
        <v>0</v>
      </c>
      <c r="BL436" s="18" t="s">
        <v>150</v>
      </c>
      <c r="BM436" s="18" t="s">
        <v>1350</v>
      </c>
    </row>
    <row r="437" spans="2:65" s="1" customFormat="1" ht="25.5" customHeight="1">
      <c r="B437" s="133"/>
      <c r="C437" s="134" t="s">
        <v>1351</v>
      </c>
      <c r="D437" s="134" t="s">
        <v>128</v>
      </c>
      <c r="E437" s="135" t="s">
        <v>1352</v>
      </c>
      <c r="F437" s="189" t="s">
        <v>1353</v>
      </c>
      <c r="G437" s="189"/>
      <c r="H437" s="189"/>
      <c r="I437" s="189"/>
      <c r="J437" s="136" t="s">
        <v>138</v>
      </c>
      <c r="K437" s="137">
        <v>420</v>
      </c>
      <c r="L437" s="190"/>
      <c r="M437" s="190"/>
      <c r="N437" s="190">
        <f t="shared" si="40"/>
        <v>0</v>
      </c>
      <c r="O437" s="190"/>
      <c r="P437" s="190"/>
      <c r="Q437" s="190"/>
      <c r="R437" s="138"/>
      <c r="T437" s="139" t="s">
        <v>5</v>
      </c>
      <c r="U437" s="40" t="s">
        <v>41</v>
      </c>
      <c r="V437" s="140">
        <v>0.05</v>
      </c>
      <c r="W437" s="140">
        <f t="shared" si="41"/>
        <v>21</v>
      </c>
      <c r="X437" s="140">
        <v>0</v>
      </c>
      <c r="Y437" s="140">
        <f t="shared" si="42"/>
        <v>0</v>
      </c>
      <c r="Z437" s="140">
        <v>0</v>
      </c>
      <c r="AA437" s="141">
        <f t="shared" si="43"/>
        <v>0</v>
      </c>
      <c r="AR437" s="18" t="s">
        <v>144</v>
      </c>
      <c r="AT437" s="18" t="s">
        <v>128</v>
      </c>
      <c r="AU437" s="18" t="s">
        <v>133</v>
      </c>
      <c r="AY437" s="18" t="s">
        <v>126</v>
      </c>
      <c r="BE437" s="142">
        <f t="shared" si="44"/>
        <v>0</v>
      </c>
      <c r="BF437" s="142">
        <f t="shared" si="45"/>
        <v>0</v>
      </c>
      <c r="BG437" s="142">
        <f t="shared" si="46"/>
        <v>0</v>
      </c>
      <c r="BH437" s="142">
        <f t="shared" si="47"/>
        <v>0</v>
      </c>
      <c r="BI437" s="142">
        <f t="shared" si="48"/>
        <v>0</v>
      </c>
      <c r="BJ437" s="18" t="s">
        <v>133</v>
      </c>
      <c r="BK437" s="143">
        <f t="shared" si="49"/>
        <v>0</v>
      </c>
      <c r="BL437" s="18" t="s">
        <v>144</v>
      </c>
      <c r="BM437" s="18" t="s">
        <v>1354</v>
      </c>
    </row>
    <row r="438" spans="2:65" s="1" customFormat="1" ht="25.5" customHeight="1">
      <c r="B438" s="133"/>
      <c r="C438" s="144" t="s">
        <v>1355</v>
      </c>
      <c r="D438" s="144" t="s">
        <v>147</v>
      </c>
      <c r="E438" s="145" t="s">
        <v>1356</v>
      </c>
      <c r="F438" s="203" t="s">
        <v>1357</v>
      </c>
      <c r="G438" s="203"/>
      <c r="H438" s="203"/>
      <c r="I438" s="203"/>
      <c r="J438" s="146" t="s">
        <v>138</v>
      </c>
      <c r="K438" s="147">
        <v>420</v>
      </c>
      <c r="L438" s="204"/>
      <c r="M438" s="204"/>
      <c r="N438" s="204">
        <f t="shared" si="40"/>
        <v>0</v>
      </c>
      <c r="O438" s="190"/>
      <c r="P438" s="190"/>
      <c r="Q438" s="190"/>
      <c r="R438" s="138"/>
      <c r="T438" s="139" t="s">
        <v>5</v>
      </c>
      <c r="U438" s="40" t="s">
        <v>41</v>
      </c>
      <c r="V438" s="140">
        <v>0</v>
      </c>
      <c r="W438" s="140">
        <f t="shared" si="41"/>
        <v>0</v>
      </c>
      <c r="X438" s="140">
        <v>1.8000000000000001E-4</v>
      </c>
      <c r="Y438" s="140">
        <f t="shared" si="42"/>
        <v>7.5600000000000001E-2</v>
      </c>
      <c r="Z438" s="140">
        <v>0</v>
      </c>
      <c r="AA438" s="141">
        <f t="shared" si="43"/>
        <v>0</v>
      </c>
      <c r="AR438" s="18" t="s">
        <v>150</v>
      </c>
      <c r="AT438" s="18" t="s">
        <v>147</v>
      </c>
      <c r="AU438" s="18" t="s">
        <v>133</v>
      </c>
      <c r="AY438" s="18" t="s">
        <v>126</v>
      </c>
      <c r="BE438" s="142">
        <f t="shared" si="44"/>
        <v>0</v>
      </c>
      <c r="BF438" s="142">
        <f t="shared" si="45"/>
        <v>0</v>
      </c>
      <c r="BG438" s="142">
        <f t="shared" si="46"/>
        <v>0</v>
      </c>
      <c r="BH438" s="142">
        <f t="shared" si="47"/>
        <v>0</v>
      </c>
      <c r="BI438" s="142">
        <f t="shared" si="48"/>
        <v>0</v>
      </c>
      <c r="BJ438" s="18" t="s">
        <v>133</v>
      </c>
      <c r="BK438" s="143">
        <f t="shared" si="49"/>
        <v>0</v>
      </c>
      <c r="BL438" s="18" t="s">
        <v>150</v>
      </c>
      <c r="BM438" s="18" t="s">
        <v>1358</v>
      </c>
    </row>
    <row r="439" spans="2:65" s="1" customFormat="1" ht="25.5" customHeight="1">
      <c r="B439" s="133"/>
      <c r="C439" s="134" t="s">
        <v>1359</v>
      </c>
      <c r="D439" s="134" t="s">
        <v>128</v>
      </c>
      <c r="E439" s="135" t="s">
        <v>1360</v>
      </c>
      <c r="F439" s="189" t="s">
        <v>1361</v>
      </c>
      <c r="G439" s="189"/>
      <c r="H439" s="189"/>
      <c r="I439" s="189"/>
      <c r="J439" s="136" t="s">
        <v>138</v>
      </c>
      <c r="K439" s="137">
        <v>1110</v>
      </c>
      <c r="L439" s="190"/>
      <c r="M439" s="190"/>
      <c r="N439" s="190">
        <f t="shared" si="40"/>
        <v>0</v>
      </c>
      <c r="O439" s="190"/>
      <c r="P439" s="190"/>
      <c r="Q439" s="190"/>
      <c r="R439" s="138"/>
      <c r="T439" s="139" t="s">
        <v>5</v>
      </c>
      <c r="U439" s="40" t="s">
        <v>41</v>
      </c>
      <c r="V439" s="140">
        <v>5.1999999999999998E-2</v>
      </c>
      <c r="W439" s="140">
        <f t="shared" si="41"/>
        <v>57.72</v>
      </c>
      <c r="X439" s="140">
        <v>0</v>
      </c>
      <c r="Y439" s="140">
        <f t="shared" si="42"/>
        <v>0</v>
      </c>
      <c r="Z439" s="140">
        <v>0</v>
      </c>
      <c r="AA439" s="141">
        <f t="shared" si="43"/>
        <v>0</v>
      </c>
      <c r="AR439" s="18" t="s">
        <v>144</v>
      </c>
      <c r="AT439" s="18" t="s">
        <v>128</v>
      </c>
      <c r="AU439" s="18" t="s">
        <v>133</v>
      </c>
      <c r="AY439" s="18" t="s">
        <v>126</v>
      </c>
      <c r="BE439" s="142">
        <f t="shared" si="44"/>
        <v>0</v>
      </c>
      <c r="BF439" s="142">
        <f t="shared" si="45"/>
        <v>0</v>
      </c>
      <c r="BG439" s="142">
        <f t="shared" si="46"/>
        <v>0</v>
      </c>
      <c r="BH439" s="142">
        <f t="shared" si="47"/>
        <v>0</v>
      </c>
      <c r="BI439" s="142">
        <f t="shared" si="48"/>
        <v>0</v>
      </c>
      <c r="BJ439" s="18" t="s">
        <v>133</v>
      </c>
      <c r="BK439" s="143">
        <f t="shared" si="49"/>
        <v>0</v>
      </c>
      <c r="BL439" s="18" t="s">
        <v>144</v>
      </c>
      <c r="BM439" s="18" t="s">
        <v>1362</v>
      </c>
    </row>
    <row r="440" spans="2:65" s="1" customFormat="1" ht="25.5" customHeight="1">
      <c r="B440" s="133"/>
      <c r="C440" s="144" t="s">
        <v>1363</v>
      </c>
      <c r="D440" s="144" t="s">
        <v>147</v>
      </c>
      <c r="E440" s="145" t="s">
        <v>1364</v>
      </c>
      <c r="F440" s="203" t="s">
        <v>1365</v>
      </c>
      <c r="G440" s="203"/>
      <c r="H440" s="203"/>
      <c r="I440" s="203"/>
      <c r="J440" s="146" t="s">
        <v>138</v>
      </c>
      <c r="K440" s="147">
        <v>1110</v>
      </c>
      <c r="L440" s="204"/>
      <c r="M440" s="204"/>
      <c r="N440" s="204">
        <f t="shared" si="40"/>
        <v>0</v>
      </c>
      <c r="O440" s="190"/>
      <c r="P440" s="190"/>
      <c r="Q440" s="190"/>
      <c r="R440" s="138"/>
      <c r="T440" s="139" t="s">
        <v>5</v>
      </c>
      <c r="U440" s="40" t="s">
        <v>41</v>
      </c>
      <c r="V440" s="140">
        <v>0</v>
      </c>
      <c r="W440" s="140">
        <f t="shared" si="41"/>
        <v>0</v>
      </c>
      <c r="X440" s="140">
        <v>2.0000000000000001E-4</v>
      </c>
      <c r="Y440" s="140">
        <f t="shared" si="42"/>
        <v>0.222</v>
      </c>
      <c r="Z440" s="140">
        <v>0</v>
      </c>
      <c r="AA440" s="141">
        <f t="shared" si="43"/>
        <v>0</v>
      </c>
      <c r="AR440" s="18" t="s">
        <v>150</v>
      </c>
      <c r="AT440" s="18" t="s">
        <v>147</v>
      </c>
      <c r="AU440" s="18" t="s">
        <v>133</v>
      </c>
      <c r="AY440" s="18" t="s">
        <v>126</v>
      </c>
      <c r="BE440" s="142">
        <f t="shared" si="44"/>
        <v>0</v>
      </c>
      <c r="BF440" s="142">
        <f t="shared" si="45"/>
        <v>0</v>
      </c>
      <c r="BG440" s="142">
        <f t="shared" si="46"/>
        <v>0</v>
      </c>
      <c r="BH440" s="142">
        <f t="shared" si="47"/>
        <v>0</v>
      </c>
      <c r="BI440" s="142">
        <f t="shared" si="48"/>
        <v>0</v>
      </c>
      <c r="BJ440" s="18" t="s">
        <v>133</v>
      </c>
      <c r="BK440" s="143">
        <f t="shared" si="49"/>
        <v>0</v>
      </c>
      <c r="BL440" s="18" t="s">
        <v>150</v>
      </c>
      <c r="BM440" s="18" t="s">
        <v>1366</v>
      </c>
    </row>
    <row r="441" spans="2:65" s="1" customFormat="1" ht="25.5" customHeight="1">
      <c r="B441" s="133"/>
      <c r="C441" s="134" t="s">
        <v>1367</v>
      </c>
      <c r="D441" s="134" t="s">
        <v>128</v>
      </c>
      <c r="E441" s="135" t="s">
        <v>1360</v>
      </c>
      <c r="F441" s="189" t="s">
        <v>1361</v>
      </c>
      <c r="G441" s="189"/>
      <c r="H441" s="189"/>
      <c r="I441" s="189"/>
      <c r="J441" s="136" t="s">
        <v>138</v>
      </c>
      <c r="K441" s="137">
        <v>4200</v>
      </c>
      <c r="L441" s="190"/>
      <c r="M441" s="190"/>
      <c r="N441" s="190">
        <f t="shared" si="40"/>
        <v>0</v>
      </c>
      <c r="O441" s="190"/>
      <c r="P441" s="190"/>
      <c r="Q441" s="190"/>
      <c r="R441" s="138"/>
      <c r="T441" s="139" t="s">
        <v>5</v>
      </c>
      <c r="U441" s="40" t="s">
        <v>41</v>
      </c>
      <c r="V441" s="140">
        <v>5.1999999999999998E-2</v>
      </c>
      <c r="W441" s="140">
        <f t="shared" si="41"/>
        <v>218.39999999999998</v>
      </c>
      <c r="X441" s="140">
        <v>0</v>
      </c>
      <c r="Y441" s="140">
        <f t="shared" si="42"/>
        <v>0</v>
      </c>
      <c r="Z441" s="140">
        <v>0</v>
      </c>
      <c r="AA441" s="141">
        <f t="shared" si="43"/>
        <v>0</v>
      </c>
      <c r="AR441" s="18" t="s">
        <v>144</v>
      </c>
      <c r="AT441" s="18" t="s">
        <v>128</v>
      </c>
      <c r="AU441" s="18" t="s">
        <v>133</v>
      </c>
      <c r="AY441" s="18" t="s">
        <v>126</v>
      </c>
      <c r="BE441" s="142">
        <f t="shared" si="44"/>
        <v>0</v>
      </c>
      <c r="BF441" s="142">
        <f t="shared" si="45"/>
        <v>0</v>
      </c>
      <c r="BG441" s="142">
        <f t="shared" si="46"/>
        <v>0</v>
      </c>
      <c r="BH441" s="142">
        <f t="shared" si="47"/>
        <v>0</v>
      </c>
      <c r="BI441" s="142">
        <f t="shared" si="48"/>
        <v>0</v>
      </c>
      <c r="BJ441" s="18" t="s">
        <v>133</v>
      </c>
      <c r="BK441" s="143">
        <f t="shared" si="49"/>
        <v>0</v>
      </c>
      <c r="BL441" s="18" t="s">
        <v>144</v>
      </c>
      <c r="BM441" s="18" t="s">
        <v>1368</v>
      </c>
    </row>
    <row r="442" spans="2:65" s="1" customFormat="1" ht="25.5" customHeight="1">
      <c r="B442" s="133"/>
      <c r="C442" s="144" t="s">
        <v>1369</v>
      </c>
      <c r="D442" s="144" t="s">
        <v>147</v>
      </c>
      <c r="E442" s="145" t="s">
        <v>1370</v>
      </c>
      <c r="F442" s="203" t="s">
        <v>1371</v>
      </c>
      <c r="G442" s="203"/>
      <c r="H442" s="203"/>
      <c r="I442" s="203"/>
      <c r="J442" s="146" t="s">
        <v>138</v>
      </c>
      <c r="K442" s="147">
        <v>4200</v>
      </c>
      <c r="L442" s="204"/>
      <c r="M442" s="204"/>
      <c r="N442" s="204">
        <f t="shared" si="40"/>
        <v>0</v>
      </c>
      <c r="O442" s="190"/>
      <c r="P442" s="190"/>
      <c r="Q442" s="190"/>
      <c r="R442" s="138"/>
      <c r="T442" s="139" t="s">
        <v>5</v>
      </c>
      <c r="U442" s="40" t="s">
        <v>41</v>
      </c>
      <c r="V442" s="140">
        <v>0</v>
      </c>
      <c r="W442" s="140">
        <f t="shared" si="41"/>
        <v>0</v>
      </c>
      <c r="X442" s="140">
        <v>2.0000000000000001E-4</v>
      </c>
      <c r="Y442" s="140">
        <f t="shared" si="42"/>
        <v>0.84000000000000008</v>
      </c>
      <c r="Z442" s="140">
        <v>0</v>
      </c>
      <c r="AA442" s="141">
        <f t="shared" si="43"/>
        <v>0</v>
      </c>
      <c r="AR442" s="18" t="s">
        <v>150</v>
      </c>
      <c r="AT442" s="18" t="s">
        <v>147</v>
      </c>
      <c r="AU442" s="18" t="s">
        <v>133</v>
      </c>
      <c r="AY442" s="18" t="s">
        <v>126</v>
      </c>
      <c r="BE442" s="142">
        <f t="shared" si="44"/>
        <v>0</v>
      </c>
      <c r="BF442" s="142">
        <f t="shared" si="45"/>
        <v>0</v>
      </c>
      <c r="BG442" s="142">
        <f t="shared" si="46"/>
        <v>0</v>
      </c>
      <c r="BH442" s="142">
        <f t="shared" si="47"/>
        <v>0</v>
      </c>
      <c r="BI442" s="142">
        <f t="shared" si="48"/>
        <v>0</v>
      </c>
      <c r="BJ442" s="18" t="s">
        <v>133</v>
      </c>
      <c r="BK442" s="143">
        <f t="shared" si="49"/>
        <v>0</v>
      </c>
      <c r="BL442" s="18" t="s">
        <v>150</v>
      </c>
      <c r="BM442" s="18" t="s">
        <v>1372</v>
      </c>
    </row>
    <row r="443" spans="2:65" s="1" customFormat="1" ht="25.5" customHeight="1">
      <c r="B443" s="133"/>
      <c r="C443" s="134" t="s">
        <v>1373</v>
      </c>
      <c r="D443" s="134" t="s">
        <v>128</v>
      </c>
      <c r="E443" s="135" t="s">
        <v>1374</v>
      </c>
      <c r="F443" s="189" t="s">
        <v>1375</v>
      </c>
      <c r="G443" s="189"/>
      <c r="H443" s="189"/>
      <c r="I443" s="189"/>
      <c r="J443" s="136" t="s">
        <v>138</v>
      </c>
      <c r="K443" s="137">
        <v>6950</v>
      </c>
      <c r="L443" s="190"/>
      <c r="M443" s="190"/>
      <c r="N443" s="190">
        <f t="shared" si="40"/>
        <v>0</v>
      </c>
      <c r="O443" s="190"/>
      <c r="P443" s="190"/>
      <c r="Q443" s="190"/>
      <c r="R443" s="138"/>
      <c r="T443" s="139" t="s">
        <v>5</v>
      </c>
      <c r="U443" s="40" t="s">
        <v>41</v>
      </c>
      <c r="V443" s="140">
        <v>5.8999999999999997E-2</v>
      </c>
      <c r="W443" s="140">
        <f t="shared" si="41"/>
        <v>410.04999999999995</v>
      </c>
      <c r="X443" s="140">
        <v>0</v>
      </c>
      <c r="Y443" s="140">
        <f t="shared" si="42"/>
        <v>0</v>
      </c>
      <c r="Z443" s="140">
        <v>0</v>
      </c>
      <c r="AA443" s="141">
        <f t="shared" si="43"/>
        <v>0</v>
      </c>
      <c r="AR443" s="18" t="s">
        <v>144</v>
      </c>
      <c r="AT443" s="18" t="s">
        <v>128</v>
      </c>
      <c r="AU443" s="18" t="s">
        <v>133</v>
      </c>
      <c r="AY443" s="18" t="s">
        <v>126</v>
      </c>
      <c r="BE443" s="142">
        <f t="shared" si="44"/>
        <v>0</v>
      </c>
      <c r="BF443" s="142">
        <f t="shared" si="45"/>
        <v>0</v>
      </c>
      <c r="BG443" s="142">
        <f t="shared" si="46"/>
        <v>0</v>
      </c>
      <c r="BH443" s="142">
        <f t="shared" si="47"/>
        <v>0</v>
      </c>
      <c r="BI443" s="142">
        <f t="shared" si="48"/>
        <v>0</v>
      </c>
      <c r="BJ443" s="18" t="s">
        <v>133</v>
      </c>
      <c r="BK443" s="143">
        <f t="shared" si="49"/>
        <v>0</v>
      </c>
      <c r="BL443" s="18" t="s">
        <v>144</v>
      </c>
      <c r="BM443" s="18" t="s">
        <v>1376</v>
      </c>
    </row>
    <row r="444" spans="2:65" s="1" customFormat="1" ht="25.5" customHeight="1">
      <c r="B444" s="133"/>
      <c r="C444" s="144" t="s">
        <v>1377</v>
      </c>
      <c r="D444" s="144" t="s">
        <v>147</v>
      </c>
      <c r="E444" s="145" t="s">
        <v>1378</v>
      </c>
      <c r="F444" s="203" t="s">
        <v>1379</v>
      </c>
      <c r="G444" s="203"/>
      <c r="H444" s="203"/>
      <c r="I444" s="203"/>
      <c r="J444" s="146" t="s">
        <v>138</v>
      </c>
      <c r="K444" s="147">
        <v>6950</v>
      </c>
      <c r="L444" s="204"/>
      <c r="M444" s="204"/>
      <c r="N444" s="204">
        <f t="shared" ref="N444:N491" si="50">ROUND(L444*K444,3)</f>
        <v>0</v>
      </c>
      <c r="O444" s="190"/>
      <c r="P444" s="190"/>
      <c r="Q444" s="190"/>
      <c r="R444" s="138"/>
      <c r="T444" s="139" t="s">
        <v>5</v>
      </c>
      <c r="U444" s="40" t="s">
        <v>41</v>
      </c>
      <c r="V444" s="140">
        <v>0</v>
      </c>
      <c r="W444" s="140">
        <f t="shared" ref="W444:W491" si="51">V444*K444</f>
        <v>0</v>
      </c>
      <c r="X444" s="140">
        <v>2.4000000000000001E-4</v>
      </c>
      <c r="Y444" s="140">
        <f t="shared" ref="Y444:Y491" si="52">X444*K444</f>
        <v>1.6680000000000001</v>
      </c>
      <c r="Z444" s="140">
        <v>0</v>
      </c>
      <c r="AA444" s="141">
        <f t="shared" ref="AA444:AA491" si="53">Z444*K444</f>
        <v>0</v>
      </c>
      <c r="AR444" s="18" t="s">
        <v>150</v>
      </c>
      <c r="AT444" s="18" t="s">
        <v>147</v>
      </c>
      <c r="AU444" s="18" t="s">
        <v>133</v>
      </c>
      <c r="AY444" s="18" t="s">
        <v>126</v>
      </c>
      <c r="BE444" s="142">
        <f t="shared" ref="BE444:BE491" si="54">IF(U444="základná",N444,0)</f>
        <v>0</v>
      </c>
      <c r="BF444" s="142">
        <f t="shared" ref="BF444:BF491" si="55">IF(U444="znížená",N444,0)</f>
        <v>0</v>
      </c>
      <c r="BG444" s="142">
        <f t="shared" ref="BG444:BG491" si="56">IF(U444="zákl. prenesená",N444,0)</f>
        <v>0</v>
      </c>
      <c r="BH444" s="142">
        <f t="shared" ref="BH444:BH491" si="57">IF(U444="zníž. prenesená",N444,0)</f>
        <v>0</v>
      </c>
      <c r="BI444" s="142">
        <f t="shared" ref="BI444:BI491" si="58">IF(U444="nulová",N444,0)</f>
        <v>0</v>
      </c>
      <c r="BJ444" s="18" t="s">
        <v>133</v>
      </c>
      <c r="BK444" s="143">
        <f t="shared" ref="BK444:BK491" si="59">ROUND(L444*K444,3)</f>
        <v>0</v>
      </c>
      <c r="BL444" s="18" t="s">
        <v>150</v>
      </c>
      <c r="BM444" s="18" t="s">
        <v>1380</v>
      </c>
    </row>
    <row r="445" spans="2:65" s="1" customFormat="1" ht="25.5" customHeight="1">
      <c r="B445" s="133"/>
      <c r="C445" s="134" t="s">
        <v>1381</v>
      </c>
      <c r="D445" s="134" t="s">
        <v>128</v>
      </c>
      <c r="E445" s="135" t="s">
        <v>1382</v>
      </c>
      <c r="F445" s="189" t="s">
        <v>1383</v>
      </c>
      <c r="G445" s="189"/>
      <c r="H445" s="189"/>
      <c r="I445" s="189"/>
      <c r="J445" s="136" t="s">
        <v>138</v>
      </c>
      <c r="K445" s="137">
        <v>420</v>
      </c>
      <c r="L445" s="190"/>
      <c r="M445" s="190"/>
      <c r="N445" s="190">
        <f t="shared" si="50"/>
        <v>0</v>
      </c>
      <c r="O445" s="190"/>
      <c r="P445" s="190"/>
      <c r="Q445" s="190"/>
      <c r="R445" s="138"/>
      <c r="T445" s="139" t="s">
        <v>5</v>
      </c>
      <c r="U445" s="40" t="s">
        <v>41</v>
      </c>
      <c r="V445" s="140">
        <v>6.4000000000000001E-2</v>
      </c>
      <c r="W445" s="140">
        <f t="shared" si="51"/>
        <v>26.88</v>
      </c>
      <c r="X445" s="140">
        <v>0</v>
      </c>
      <c r="Y445" s="140">
        <f t="shared" si="52"/>
        <v>0</v>
      </c>
      <c r="Z445" s="140">
        <v>0</v>
      </c>
      <c r="AA445" s="141">
        <f t="shared" si="53"/>
        <v>0</v>
      </c>
      <c r="AR445" s="18" t="s">
        <v>144</v>
      </c>
      <c r="AT445" s="18" t="s">
        <v>128</v>
      </c>
      <c r="AU445" s="18" t="s">
        <v>133</v>
      </c>
      <c r="AY445" s="18" t="s">
        <v>126</v>
      </c>
      <c r="BE445" s="142">
        <f t="shared" si="54"/>
        <v>0</v>
      </c>
      <c r="BF445" s="142">
        <f t="shared" si="55"/>
        <v>0</v>
      </c>
      <c r="BG445" s="142">
        <f t="shared" si="56"/>
        <v>0</v>
      </c>
      <c r="BH445" s="142">
        <f t="shared" si="57"/>
        <v>0</v>
      </c>
      <c r="BI445" s="142">
        <f t="shared" si="58"/>
        <v>0</v>
      </c>
      <c r="BJ445" s="18" t="s">
        <v>133</v>
      </c>
      <c r="BK445" s="143">
        <f t="shared" si="59"/>
        <v>0</v>
      </c>
      <c r="BL445" s="18" t="s">
        <v>144</v>
      </c>
      <c r="BM445" s="18" t="s">
        <v>1384</v>
      </c>
    </row>
    <row r="446" spans="2:65" s="1" customFormat="1" ht="25.5" customHeight="1">
      <c r="B446" s="133"/>
      <c r="C446" s="144" t="s">
        <v>1385</v>
      </c>
      <c r="D446" s="144" t="s">
        <v>147</v>
      </c>
      <c r="E446" s="145" t="s">
        <v>1386</v>
      </c>
      <c r="F446" s="203" t="s">
        <v>1387</v>
      </c>
      <c r="G446" s="203"/>
      <c r="H446" s="203"/>
      <c r="I446" s="203"/>
      <c r="J446" s="146" t="s">
        <v>138</v>
      </c>
      <c r="K446" s="147">
        <v>420</v>
      </c>
      <c r="L446" s="204"/>
      <c r="M446" s="204"/>
      <c r="N446" s="204">
        <f t="shared" si="50"/>
        <v>0</v>
      </c>
      <c r="O446" s="190"/>
      <c r="P446" s="190"/>
      <c r="Q446" s="190"/>
      <c r="R446" s="138"/>
      <c r="T446" s="139" t="s">
        <v>5</v>
      </c>
      <c r="U446" s="40" t="s">
        <v>41</v>
      </c>
      <c r="V446" s="140">
        <v>0</v>
      </c>
      <c r="W446" s="140">
        <f t="shared" si="51"/>
        <v>0</v>
      </c>
      <c r="X446" s="140">
        <v>3.3E-4</v>
      </c>
      <c r="Y446" s="140">
        <f t="shared" si="52"/>
        <v>0.1386</v>
      </c>
      <c r="Z446" s="140">
        <v>0</v>
      </c>
      <c r="AA446" s="141">
        <f t="shared" si="53"/>
        <v>0</v>
      </c>
      <c r="AR446" s="18" t="s">
        <v>150</v>
      </c>
      <c r="AT446" s="18" t="s">
        <v>147</v>
      </c>
      <c r="AU446" s="18" t="s">
        <v>133</v>
      </c>
      <c r="AY446" s="18" t="s">
        <v>126</v>
      </c>
      <c r="BE446" s="142">
        <f t="shared" si="54"/>
        <v>0</v>
      </c>
      <c r="BF446" s="142">
        <f t="shared" si="55"/>
        <v>0</v>
      </c>
      <c r="BG446" s="142">
        <f t="shared" si="56"/>
        <v>0</v>
      </c>
      <c r="BH446" s="142">
        <f t="shared" si="57"/>
        <v>0</v>
      </c>
      <c r="BI446" s="142">
        <f t="shared" si="58"/>
        <v>0</v>
      </c>
      <c r="BJ446" s="18" t="s">
        <v>133</v>
      </c>
      <c r="BK446" s="143">
        <f t="shared" si="59"/>
        <v>0</v>
      </c>
      <c r="BL446" s="18" t="s">
        <v>150</v>
      </c>
      <c r="BM446" s="18" t="s">
        <v>1388</v>
      </c>
    </row>
    <row r="447" spans="2:65" s="1" customFormat="1" ht="25.5" customHeight="1">
      <c r="B447" s="133"/>
      <c r="C447" s="134" t="s">
        <v>1389</v>
      </c>
      <c r="D447" s="134" t="s">
        <v>128</v>
      </c>
      <c r="E447" s="135" t="s">
        <v>1390</v>
      </c>
      <c r="F447" s="189" t="s">
        <v>1391</v>
      </c>
      <c r="G447" s="189"/>
      <c r="H447" s="189"/>
      <c r="I447" s="189"/>
      <c r="J447" s="136" t="s">
        <v>138</v>
      </c>
      <c r="K447" s="137">
        <v>18</v>
      </c>
      <c r="L447" s="190"/>
      <c r="M447" s="190"/>
      <c r="N447" s="190">
        <f t="shared" si="50"/>
        <v>0</v>
      </c>
      <c r="O447" s="190"/>
      <c r="P447" s="190"/>
      <c r="Q447" s="190"/>
      <c r="R447" s="138"/>
      <c r="T447" s="139" t="s">
        <v>5</v>
      </c>
      <c r="U447" s="40" t="s">
        <v>41</v>
      </c>
      <c r="V447" s="140">
        <v>0.12</v>
      </c>
      <c r="W447" s="140">
        <f t="shared" si="51"/>
        <v>2.16</v>
      </c>
      <c r="X447" s="140">
        <v>0</v>
      </c>
      <c r="Y447" s="140">
        <f t="shared" si="52"/>
        <v>0</v>
      </c>
      <c r="Z447" s="140">
        <v>0</v>
      </c>
      <c r="AA447" s="141">
        <f t="shared" si="53"/>
        <v>0</v>
      </c>
      <c r="AR447" s="18" t="s">
        <v>144</v>
      </c>
      <c r="AT447" s="18" t="s">
        <v>128</v>
      </c>
      <c r="AU447" s="18" t="s">
        <v>133</v>
      </c>
      <c r="AY447" s="18" t="s">
        <v>126</v>
      </c>
      <c r="BE447" s="142">
        <f t="shared" si="54"/>
        <v>0</v>
      </c>
      <c r="BF447" s="142">
        <f t="shared" si="55"/>
        <v>0</v>
      </c>
      <c r="BG447" s="142">
        <f t="shared" si="56"/>
        <v>0</v>
      </c>
      <c r="BH447" s="142">
        <f t="shared" si="57"/>
        <v>0</v>
      </c>
      <c r="BI447" s="142">
        <f t="shared" si="58"/>
        <v>0</v>
      </c>
      <c r="BJ447" s="18" t="s">
        <v>133</v>
      </c>
      <c r="BK447" s="143">
        <f t="shared" si="59"/>
        <v>0</v>
      </c>
      <c r="BL447" s="18" t="s">
        <v>144</v>
      </c>
      <c r="BM447" s="18" t="s">
        <v>1392</v>
      </c>
    </row>
    <row r="448" spans="2:65" s="1" customFormat="1" ht="25.5" customHeight="1">
      <c r="B448" s="133"/>
      <c r="C448" s="144" t="s">
        <v>1393</v>
      </c>
      <c r="D448" s="144" t="s">
        <v>147</v>
      </c>
      <c r="E448" s="145" t="s">
        <v>1394</v>
      </c>
      <c r="F448" s="203" t="s">
        <v>1395</v>
      </c>
      <c r="G448" s="203"/>
      <c r="H448" s="203"/>
      <c r="I448" s="203"/>
      <c r="J448" s="146" t="s">
        <v>138</v>
      </c>
      <c r="K448" s="147">
        <v>18</v>
      </c>
      <c r="L448" s="204"/>
      <c r="M448" s="204"/>
      <c r="N448" s="204">
        <f t="shared" si="50"/>
        <v>0</v>
      </c>
      <c r="O448" s="190"/>
      <c r="P448" s="190"/>
      <c r="Q448" s="190"/>
      <c r="R448" s="138"/>
      <c r="T448" s="139" t="s">
        <v>5</v>
      </c>
      <c r="U448" s="40" t="s">
        <v>41</v>
      </c>
      <c r="V448" s="140">
        <v>0</v>
      </c>
      <c r="W448" s="140">
        <f t="shared" si="51"/>
        <v>0</v>
      </c>
      <c r="X448" s="140">
        <v>4.7999999999999996E-3</v>
      </c>
      <c r="Y448" s="140">
        <f t="shared" si="52"/>
        <v>8.6399999999999991E-2</v>
      </c>
      <c r="Z448" s="140">
        <v>0</v>
      </c>
      <c r="AA448" s="141">
        <f t="shared" si="53"/>
        <v>0</v>
      </c>
      <c r="AR448" s="18" t="s">
        <v>150</v>
      </c>
      <c r="AT448" s="18" t="s">
        <v>147</v>
      </c>
      <c r="AU448" s="18" t="s">
        <v>133</v>
      </c>
      <c r="AY448" s="18" t="s">
        <v>126</v>
      </c>
      <c r="BE448" s="142">
        <f t="shared" si="54"/>
        <v>0</v>
      </c>
      <c r="BF448" s="142">
        <f t="shared" si="55"/>
        <v>0</v>
      </c>
      <c r="BG448" s="142">
        <f t="shared" si="56"/>
        <v>0</v>
      </c>
      <c r="BH448" s="142">
        <f t="shared" si="57"/>
        <v>0</v>
      </c>
      <c r="BI448" s="142">
        <f t="shared" si="58"/>
        <v>0</v>
      </c>
      <c r="BJ448" s="18" t="s">
        <v>133</v>
      </c>
      <c r="BK448" s="143">
        <f t="shared" si="59"/>
        <v>0</v>
      </c>
      <c r="BL448" s="18" t="s">
        <v>150</v>
      </c>
      <c r="BM448" s="18" t="s">
        <v>1396</v>
      </c>
    </row>
    <row r="449" spans="2:65" s="1" customFormat="1" ht="25.5" customHeight="1">
      <c r="B449" s="133"/>
      <c r="C449" s="134" t="s">
        <v>1397</v>
      </c>
      <c r="D449" s="134" t="s">
        <v>128</v>
      </c>
      <c r="E449" s="135" t="s">
        <v>1398</v>
      </c>
      <c r="F449" s="189" t="s">
        <v>1399</v>
      </c>
      <c r="G449" s="189"/>
      <c r="H449" s="189"/>
      <c r="I449" s="189"/>
      <c r="J449" s="136" t="s">
        <v>138</v>
      </c>
      <c r="K449" s="137">
        <v>590</v>
      </c>
      <c r="L449" s="190"/>
      <c r="M449" s="190"/>
      <c r="N449" s="190">
        <f t="shared" si="50"/>
        <v>0</v>
      </c>
      <c r="O449" s="190"/>
      <c r="P449" s="190"/>
      <c r="Q449" s="190"/>
      <c r="R449" s="138"/>
      <c r="T449" s="139" t="s">
        <v>5</v>
      </c>
      <c r="U449" s="40" t="s">
        <v>41</v>
      </c>
      <c r="V449" s="140">
        <v>6.3E-2</v>
      </c>
      <c r="W449" s="140">
        <f t="shared" si="51"/>
        <v>37.17</v>
      </c>
      <c r="X449" s="140">
        <v>0</v>
      </c>
      <c r="Y449" s="140">
        <f t="shared" si="52"/>
        <v>0</v>
      </c>
      <c r="Z449" s="140">
        <v>0</v>
      </c>
      <c r="AA449" s="141">
        <f t="shared" si="53"/>
        <v>0</v>
      </c>
      <c r="AR449" s="18" t="s">
        <v>144</v>
      </c>
      <c r="AT449" s="18" t="s">
        <v>128</v>
      </c>
      <c r="AU449" s="18" t="s">
        <v>133</v>
      </c>
      <c r="AY449" s="18" t="s">
        <v>126</v>
      </c>
      <c r="BE449" s="142">
        <f t="shared" si="54"/>
        <v>0</v>
      </c>
      <c r="BF449" s="142">
        <f t="shared" si="55"/>
        <v>0</v>
      </c>
      <c r="BG449" s="142">
        <f t="shared" si="56"/>
        <v>0</v>
      </c>
      <c r="BH449" s="142">
        <f t="shared" si="57"/>
        <v>0</v>
      </c>
      <c r="BI449" s="142">
        <f t="shared" si="58"/>
        <v>0</v>
      </c>
      <c r="BJ449" s="18" t="s">
        <v>133</v>
      </c>
      <c r="BK449" s="143">
        <f t="shared" si="59"/>
        <v>0</v>
      </c>
      <c r="BL449" s="18" t="s">
        <v>144</v>
      </c>
      <c r="BM449" s="18" t="s">
        <v>1400</v>
      </c>
    </row>
    <row r="450" spans="2:65" s="1" customFormat="1" ht="25.5" customHeight="1">
      <c r="B450" s="133"/>
      <c r="C450" s="144" t="s">
        <v>1401</v>
      </c>
      <c r="D450" s="144" t="s">
        <v>147</v>
      </c>
      <c r="E450" s="145" t="s">
        <v>1402</v>
      </c>
      <c r="F450" s="203" t="s">
        <v>1403</v>
      </c>
      <c r="G450" s="203"/>
      <c r="H450" s="203"/>
      <c r="I450" s="203"/>
      <c r="J450" s="146" t="s">
        <v>138</v>
      </c>
      <c r="K450" s="147">
        <v>590</v>
      </c>
      <c r="L450" s="204"/>
      <c r="M450" s="204"/>
      <c r="N450" s="204">
        <f t="shared" si="50"/>
        <v>0</v>
      </c>
      <c r="O450" s="190"/>
      <c r="P450" s="190"/>
      <c r="Q450" s="190"/>
      <c r="R450" s="138"/>
      <c r="T450" s="139" t="s">
        <v>5</v>
      </c>
      <c r="U450" s="40" t="s">
        <v>41</v>
      </c>
      <c r="V450" s="140">
        <v>0</v>
      </c>
      <c r="W450" s="140">
        <f t="shared" si="51"/>
        <v>0</v>
      </c>
      <c r="X450" s="140">
        <v>9.3000000000000005E-4</v>
      </c>
      <c r="Y450" s="140">
        <f t="shared" si="52"/>
        <v>0.54870000000000008</v>
      </c>
      <c r="Z450" s="140">
        <v>0</v>
      </c>
      <c r="AA450" s="141">
        <f t="shared" si="53"/>
        <v>0</v>
      </c>
      <c r="AR450" s="18" t="s">
        <v>150</v>
      </c>
      <c r="AT450" s="18" t="s">
        <v>147</v>
      </c>
      <c r="AU450" s="18" t="s">
        <v>133</v>
      </c>
      <c r="AY450" s="18" t="s">
        <v>126</v>
      </c>
      <c r="BE450" s="142">
        <f t="shared" si="54"/>
        <v>0</v>
      </c>
      <c r="BF450" s="142">
        <f t="shared" si="55"/>
        <v>0</v>
      </c>
      <c r="BG450" s="142">
        <f t="shared" si="56"/>
        <v>0</v>
      </c>
      <c r="BH450" s="142">
        <f t="shared" si="57"/>
        <v>0</v>
      </c>
      <c r="BI450" s="142">
        <f t="shared" si="58"/>
        <v>0</v>
      </c>
      <c r="BJ450" s="18" t="s">
        <v>133</v>
      </c>
      <c r="BK450" s="143">
        <f t="shared" si="59"/>
        <v>0</v>
      </c>
      <c r="BL450" s="18" t="s">
        <v>150</v>
      </c>
      <c r="BM450" s="18" t="s">
        <v>1404</v>
      </c>
    </row>
    <row r="451" spans="2:65" s="1" customFormat="1" ht="25.5" customHeight="1">
      <c r="B451" s="133"/>
      <c r="C451" s="134" t="s">
        <v>1405</v>
      </c>
      <c r="D451" s="134" t="s">
        <v>128</v>
      </c>
      <c r="E451" s="135" t="s">
        <v>1406</v>
      </c>
      <c r="F451" s="189" t="s">
        <v>1407</v>
      </c>
      <c r="G451" s="189"/>
      <c r="H451" s="189"/>
      <c r="I451" s="189"/>
      <c r="J451" s="136" t="s">
        <v>138</v>
      </c>
      <c r="K451" s="137">
        <v>60</v>
      </c>
      <c r="L451" s="190"/>
      <c r="M451" s="190"/>
      <c r="N451" s="190">
        <f t="shared" si="50"/>
        <v>0</v>
      </c>
      <c r="O451" s="190"/>
      <c r="P451" s="190"/>
      <c r="Q451" s="190"/>
      <c r="R451" s="138"/>
      <c r="T451" s="139" t="s">
        <v>5</v>
      </c>
      <c r="U451" s="40" t="s">
        <v>41</v>
      </c>
      <c r="V451" s="140">
        <v>8.5999999999999993E-2</v>
      </c>
      <c r="W451" s="140">
        <f t="shared" si="51"/>
        <v>5.1599999999999993</v>
      </c>
      <c r="X451" s="140">
        <v>0</v>
      </c>
      <c r="Y451" s="140">
        <f t="shared" si="52"/>
        <v>0</v>
      </c>
      <c r="Z451" s="140">
        <v>0</v>
      </c>
      <c r="AA451" s="141">
        <f t="shared" si="53"/>
        <v>0</v>
      </c>
      <c r="AR451" s="18" t="s">
        <v>144</v>
      </c>
      <c r="AT451" s="18" t="s">
        <v>128</v>
      </c>
      <c r="AU451" s="18" t="s">
        <v>133</v>
      </c>
      <c r="AY451" s="18" t="s">
        <v>126</v>
      </c>
      <c r="BE451" s="142">
        <f t="shared" si="54"/>
        <v>0</v>
      </c>
      <c r="BF451" s="142">
        <f t="shared" si="55"/>
        <v>0</v>
      </c>
      <c r="BG451" s="142">
        <f t="shared" si="56"/>
        <v>0</v>
      </c>
      <c r="BH451" s="142">
        <f t="shared" si="57"/>
        <v>0</v>
      </c>
      <c r="BI451" s="142">
        <f t="shared" si="58"/>
        <v>0</v>
      </c>
      <c r="BJ451" s="18" t="s">
        <v>133</v>
      </c>
      <c r="BK451" s="143">
        <f t="shared" si="59"/>
        <v>0</v>
      </c>
      <c r="BL451" s="18" t="s">
        <v>144</v>
      </c>
      <c r="BM451" s="18" t="s">
        <v>1408</v>
      </c>
    </row>
    <row r="452" spans="2:65" s="1" customFormat="1" ht="25.5" customHeight="1">
      <c r="B452" s="133"/>
      <c r="C452" s="144" t="s">
        <v>1409</v>
      </c>
      <c r="D452" s="144" t="s">
        <v>147</v>
      </c>
      <c r="E452" s="145" t="s">
        <v>1410</v>
      </c>
      <c r="F452" s="203" t="s">
        <v>1411</v>
      </c>
      <c r="G452" s="203"/>
      <c r="H452" s="203"/>
      <c r="I452" s="203"/>
      <c r="J452" s="146" t="s">
        <v>138</v>
      </c>
      <c r="K452" s="147">
        <v>60</v>
      </c>
      <c r="L452" s="204"/>
      <c r="M452" s="204"/>
      <c r="N452" s="204">
        <f t="shared" si="50"/>
        <v>0</v>
      </c>
      <c r="O452" s="190"/>
      <c r="P452" s="190"/>
      <c r="Q452" s="190"/>
      <c r="R452" s="138"/>
      <c r="T452" s="139" t="s">
        <v>5</v>
      </c>
      <c r="U452" s="40" t="s">
        <v>41</v>
      </c>
      <c r="V452" s="140">
        <v>0</v>
      </c>
      <c r="W452" s="140">
        <f t="shared" si="51"/>
        <v>0</v>
      </c>
      <c r="X452" s="140">
        <v>1.4400000000000001E-3</v>
      </c>
      <c r="Y452" s="140">
        <f t="shared" si="52"/>
        <v>8.6400000000000005E-2</v>
      </c>
      <c r="Z452" s="140">
        <v>0</v>
      </c>
      <c r="AA452" s="141">
        <f t="shared" si="53"/>
        <v>0</v>
      </c>
      <c r="AR452" s="18" t="s">
        <v>150</v>
      </c>
      <c r="AT452" s="18" t="s">
        <v>147</v>
      </c>
      <c r="AU452" s="18" t="s">
        <v>133</v>
      </c>
      <c r="AY452" s="18" t="s">
        <v>126</v>
      </c>
      <c r="BE452" s="142">
        <f t="shared" si="54"/>
        <v>0</v>
      </c>
      <c r="BF452" s="142">
        <f t="shared" si="55"/>
        <v>0</v>
      </c>
      <c r="BG452" s="142">
        <f t="shared" si="56"/>
        <v>0</v>
      </c>
      <c r="BH452" s="142">
        <f t="shared" si="57"/>
        <v>0</v>
      </c>
      <c r="BI452" s="142">
        <f t="shared" si="58"/>
        <v>0</v>
      </c>
      <c r="BJ452" s="18" t="s">
        <v>133</v>
      </c>
      <c r="BK452" s="143">
        <f t="shared" si="59"/>
        <v>0</v>
      </c>
      <c r="BL452" s="18" t="s">
        <v>150</v>
      </c>
      <c r="BM452" s="18" t="s">
        <v>1412</v>
      </c>
    </row>
    <row r="453" spans="2:65" s="1" customFormat="1" ht="25.5" customHeight="1">
      <c r="B453" s="133"/>
      <c r="C453" s="134" t="s">
        <v>1413</v>
      </c>
      <c r="D453" s="134" t="s">
        <v>128</v>
      </c>
      <c r="E453" s="135" t="s">
        <v>1414</v>
      </c>
      <c r="F453" s="189" t="s">
        <v>1415</v>
      </c>
      <c r="G453" s="189"/>
      <c r="H453" s="189"/>
      <c r="I453" s="189"/>
      <c r="J453" s="136" t="s">
        <v>138</v>
      </c>
      <c r="K453" s="137">
        <v>90</v>
      </c>
      <c r="L453" s="190"/>
      <c r="M453" s="190"/>
      <c r="N453" s="190">
        <f t="shared" si="50"/>
        <v>0</v>
      </c>
      <c r="O453" s="190"/>
      <c r="P453" s="190"/>
      <c r="Q453" s="190"/>
      <c r="R453" s="138"/>
      <c r="T453" s="139" t="s">
        <v>5</v>
      </c>
      <c r="U453" s="40" t="s">
        <v>41</v>
      </c>
      <c r="V453" s="140">
        <v>9.9000000000000005E-2</v>
      </c>
      <c r="W453" s="140">
        <f t="shared" si="51"/>
        <v>8.91</v>
      </c>
      <c r="X453" s="140">
        <v>0</v>
      </c>
      <c r="Y453" s="140">
        <f t="shared" si="52"/>
        <v>0</v>
      </c>
      <c r="Z453" s="140">
        <v>0</v>
      </c>
      <c r="AA453" s="141">
        <f t="shared" si="53"/>
        <v>0</v>
      </c>
      <c r="AR453" s="18" t="s">
        <v>144</v>
      </c>
      <c r="AT453" s="18" t="s">
        <v>128</v>
      </c>
      <c r="AU453" s="18" t="s">
        <v>133</v>
      </c>
      <c r="AY453" s="18" t="s">
        <v>126</v>
      </c>
      <c r="BE453" s="142">
        <f t="shared" si="54"/>
        <v>0</v>
      </c>
      <c r="BF453" s="142">
        <f t="shared" si="55"/>
        <v>0</v>
      </c>
      <c r="BG453" s="142">
        <f t="shared" si="56"/>
        <v>0</v>
      </c>
      <c r="BH453" s="142">
        <f t="shared" si="57"/>
        <v>0</v>
      </c>
      <c r="BI453" s="142">
        <f t="shared" si="58"/>
        <v>0</v>
      </c>
      <c r="BJ453" s="18" t="s">
        <v>133</v>
      </c>
      <c r="BK453" s="143">
        <f t="shared" si="59"/>
        <v>0</v>
      </c>
      <c r="BL453" s="18" t="s">
        <v>144</v>
      </c>
      <c r="BM453" s="18" t="s">
        <v>1416</v>
      </c>
    </row>
    <row r="454" spans="2:65" s="1" customFormat="1" ht="25.5" customHeight="1">
      <c r="B454" s="133"/>
      <c r="C454" s="144" t="s">
        <v>1417</v>
      </c>
      <c r="D454" s="144" t="s">
        <v>147</v>
      </c>
      <c r="E454" s="145" t="s">
        <v>1418</v>
      </c>
      <c r="F454" s="203" t="s">
        <v>1419</v>
      </c>
      <c r="G454" s="203"/>
      <c r="H454" s="203"/>
      <c r="I454" s="203"/>
      <c r="J454" s="146" t="s">
        <v>138</v>
      </c>
      <c r="K454" s="147">
        <v>90</v>
      </c>
      <c r="L454" s="204"/>
      <c r="M454" s="204"/>
      <c r="N454" s="204">
        <f t="shared" si="50"/>
        <v>0</v>
      </c>
      <c r="O454" s="190"/>
      <c r="P454" s="190"/>
      <c r="Q454" s="190"/>
      <c r="R454" s="138"/>
      <c r="T454" s="139" t="s">
        <v>5</v>
      </c>
      <c r="U454" s="40" t="s">
        <v>41</v>
      </c>
      <c r="V454" s="140">
        <v>0</v>
      </c>
      <c r="W454" s="140">
        <f t="shared" si="51"/>
        <v>0</v>
      </c>
      <c r="X454" s="140">
        <v>1.9E-3</v>
      </c>
      <c r="Y454" s="140">
        <f t="shared" si="52"/>
        <v>0.17100000000000001</v>
      </c>
      <c r="Z454" s="140">
        <v>0</v>
      </c>
      <c r="AA454" s="141">
        <f t="shared" si="53"/>
        <v>0</v>
      </c>
      <c r="AR454" s="18" t="s">
        <v>150</v>
      </c>
      <c r="AT454" s="18" t="s">
        <v>147</v>
      </c>
      <c r="AU454" s="18" t="s">
        <v>133</v>
      </c>
      <c r="AY454" s="18" t="s">
        <v>126</v>
      </c>
      <c r="BE454" s="142">
        <f t="shared" si="54"/>
        <v>0</v>
      </c>
      <c r="BF454" s="142">
        <f t="shared" si="55"/>
        <v>0</v>
      </c>
      <c r="BG454" s="142">
        <f t="shared" si="56"/>
        <v>0</v>
      </c>
      <c r="BH454" s="142">
        <f t="shared" si="57"/>
        <v>0</v>
      </c>
      <c r="BI454" s="142">
        <f t="shared" si="58"/>
        <v>0</v>
      </c>
      <c r="BJ454" s="18" t="s">
        <v>133</v>
      </c>
      <c r="BK454" s="143">
        <f t="shared" si="59"/>
        <v>0</v>
      </c>
      <c r="BL454" s="18" t="s">
        <v>150</v>
      </c>
      <c r="BM454" s="18" t="s">
        <v>1420</v>
      </c>
    </row>
    <row r="455" spans="2:65" s="1" customFormat="1" ht="25.5" customHeight="1">
      <c r="B455" s="133"/>
      <c r="C455" s="134" t="s">
        <v>1421</v>
      </c>
      <c r="D455" s="134" t="s">
        <v>128</v>
      </c>
      <c r="E455" s="135" t="s">
        <v>1422</v>
      </c>
      <c r="F455" s="189" t="s">
        <v>1423</v>
      </c>
      <c r="G455" s="189"/>
      <c r="H455" s="189"/>
      <c r="I455" s="189"/>
      <c r="J455" s="136" t="s">
        <v>138</v>
      </c>
      <c r="K455" s="137">
        <v>200</v>
      </c>
      <c r="L455" s="190"/>
      <c r="M455" s="190"/>
      <c r="N455" s="190">
        <f t="shared" si="50"/>
        <v>0</v>
      </c>
      <c r="O455" s="190"/>
      <c r="P455" s="190"/>
      <c r="Q455" s="190"/>
      <c r="R455" s="138"/>
      <c r="T455" s="139" t="s">
        <v>5</v>
      </c>
      <c r="U455" s="40" t="s">
        <v>41</v>
      </c>
      <c r="V455" s="140">
        <v>0.12</v>
      </c>
      <c r="W455" s="140">
        <f t="shared" si="51"/>
        <v>24</v>
      </c>
      <c r="X455" s="140">
        <v>0</v>
      </c>
      <c r="Y455" s="140">
        <f t="shared" si="52"/>
        <v>0</v>
      </c>
      <c r="Z455" s="140">
        <v>0</v>
      </c>
      <c r="AA455" s="141">
        <f t="shared" si="53"/>
        <v>0</v>
      </c>
      <c r="AR455" s="18" t="s">
        <v>144</v>
      </c>
      <c r="AT455" s="18" t="s">
        <v>128</v>
      </c>
      <c r="AU455" s="18" t="s">
        <v>133</v>
      </c>
      <c r="AY455" s="18" t="s">
        <v>126</v>
      </c>
      <c r="BE455" s="142">
        <f t="shared" si="54"/>
        <v>0</v>
      </c>
      <c r="BF455" s="142">
        <f t="shared" si="55"/>
        <v>0</v>
      </c>
      <c r="BG455" s="142">
        <f t="shared" si="56"/>
        <v>0</v>
      </c>
      <c r="BH455" s="142">
        <f t="shared" si="57"/>
        <v>0</v>
      </c>
      <c r="BI455" s="142">
        <f t="shared" si="58"/>
        <v>0</v>
      </c>
      <c r="BJ455" s="18" t="s">
        <v>133</v>
      </c>
      <c r="BK455" s="143">
        <f t="shared" si="59"/>
        <v>0</v>
      </c>
      <c r="BL455" s="18" t="s">
        <v>144</v>
      </c>
      <c r="BM455" s="18" t="s">
        <v>1424</v>
      </c>
    </row>
    <row r="456" spans="2:65" s="1" customFormat="1" ht="25.5" customHeight="1">
      <c r="B456" s="133"/>
      <c r="C456" s="144" t="s">
        <v>1425</v>
      </c>
      <c r="D456" s="144" t="s">
        <v>147</v>
      </c>
      <c r="E456" s="145" t="s">
        <v>1426</v>
      </c>
      <c r="F456" s="203" t="s">
        <v>1427</v>
      </c>
      <c r="G456" s="203"/>
      <c r="H456" s="203"/>
      <c r="I456" s="203"/>
      <c r="J456" s="146" t="s">
        <v>138</v>
      </c>
      <c r="K456" s="147">
        <v>200</v>
      </c>
      <c r="L456" s="204"/>
      <c r="M456" s="204"/>
      <c r="N456" s="204">
        <f t="shared" si="50"/>
        <v>0</v>
      </c>
      <c r="O456" s="190"/>
      <c r="P456" s="190"/>
      <c r="Q456" s="190"/>
      <c r="R456" s="138"/>
      <c r="T456" s="139" t="s">
        <v>5</v>
      </c>
      <c r="U456" s="40" t="s">
        <v>41</v>
      </c>
      <c r="V456" s="140">
        <v>0</v>
      </c>
      <c r="W456" s="140">
        <f t="shared" si="51"/>
        <v>0</v>
      </c>
      <c r="X456" s="140">
        <v>2.31E-3</v>
      </c>
      <c r="Y456" s="140">
        <f t="shared" si="52"/>
        <v>0.46200000000000002</v>
      </c>
      <c r="Z456" s="140">
        <v>0</v>
      </c>
      <c r="AA456" s="141">
        <f t="shared" si="53"/>
        <v>0</v>
      </c>
      <c r="AR456" s="18" t="s">
        <v>150</v>
      </c>
      <c r="AT456" s="18" t="s">
        <v>147</v>
      </c>
      <c r="AU456" s="18" t="s">
        <v>133</v>
      </c>
      <c r="AY456" s="18" t="s">
        <v>126</v>
      </c>
      <c r="BE456" s="142">
        <f t="shared" si="54"/>
        <v>0</v>
      </c>
      <c r="BF456" s="142">
        <f t="shared" si="55"/>
        <v>0</v>
      </c>
      <c r="BG456" s="142">
        <f t="shared" si="56"/>
        <v>0</v>
      </c>
      <c r="BH456" s="142">
        <f t="shared" si="57"/>
        <v>0</v>
      </c>
      <c r="BI456" s="142">
        <f t="shared" si="58"/>
        <v>0</v>
      </c>
      <c r="BJ456" s="18" t="s">
        <v>133</v>
      </c>
      <c r="BK456" s="143">
        <f t="shared" si="59"/>
        <v>0</v>
      </c>
      <c r="BL456" s="18" t="s">
        <v>150</v>
      </c>
      <c r="BM456" s="18" t="s">
        <v>1428</v>
      </c>
    </row>
    <row r="457" spans="2:65" s="1" customFormat="1" ht="25.5" customHeight="1">
      <c r="B457" s="133"/>
      <c r="C457" s="134" t="s">
        <v>1429</v>
      </c>
      <c r="D457" s="134" t="s">
        <v>128</v>
      </c>
      <c r="E457" s="135" t="s">
        <v>1430</v>
      </c>
      <c r="F457" s="189" t="s">
        <v>1431</v>
      </c>
      <c r="G457" s="189"/>
      <c r="H457" s="189"/>
      <c r="I457" s="189"/>
      <c r="J457" s="136" t="s">
        <v>138</v>
      </c>
      <c r="K457" s="137">
        <v>505</v>
      </c>
      <c r="L457" s="190"/>
      <c r="M457" s="190"/>
      <c r="N457" s="190">
        <f t="shared" si="50"/>
        <v>0</v>
      </c>
      <c r="O457" s="190"/>
      <c r="P457" s="190"/>
      <c r="Q457" s="190"/>
      <c r="R457" s="138"/>
      <c r="T457" s="139" t="s">
        <v>5</v>
      </c>
      <c r="U457" s="40" t="s">
        <v>41</v>
      </c>
      <c r="V457" s="140">
        <v>4.4999999999999998E-2</v>
      </c>
      <c r="W457" s="140">
        <f t="shared" si="51"/>
        <v>22.724999999999998</v>
      </c>
      <c r="X457" s="140">
        <v>0</v>
      </c>
      <c r="Y457" s="140">
        <f t="shared" si="52"/>
        <v>0</v>
      </c>
      <c r="Z457" s="140">
        <v>0</v>
      </c>
      <c r="AA457" s="141">
        <f t="shared" si="53"/>
        <v>0</v>
      </c>
      <c r="AR457" s="18" t="s">
        <v>144</v>
      </c>
      <c r="AT457" s="18" t="s">
        <v>128</v>
      </c>
      <c r="AU457" s="18" t="s">
        <v>133</v>
      </c>
      <c r="AY457" s="18" t="s">
        <v>126</v>
      </c>
      <c r="BE457" s="142">
        <f t="shared" si="54"/>
        <v>0</v>
      </c>
      <c r="BF457" s="142">
        <f t="shared" si="55"/>
        <v>0</v>
      </c>
      <c r="BG457" s="142">
        <f t="shared" si="56"/>
        <v>0</v>
      </c>
      <c r="BH457" s="142">
        <f t="shared" si="57"/>
        <v>0</v>
      </c>
      <c r="BI457" s="142">
        <f t="shared" si="58"/>
        <v>0</v>
      </c>
      <c r="BJ457" s="18" t="s">
        <v>133</v>
      </c>
      <c r="BK457" s="143">
        <f t="shared" si="59"/>
        <v>0</v>
      </c>
      <c r="BL457" s="18" t="s">
        <v>144</v>
      </c>
      <c r="BM457" s="18" t="s">
        <v>1432</v>
      </c>
    </row>
    <row r="458" spans="2:65" s="1" customFormat="1" ht="25.5" customHeight="1">
      <c r="B458" s="133"/>
      <c r="C458" s="144" t="s">
        <v>1433</v>
      </c>
      <c r="D458" s="144" t="s">
        <v>147</v>
      </c>
      <c r="E458" s="145" t="s">
        <v>1434</v>
      </c>
      <c r="F458" s="203" t="s">
        <v>1435</v>
      </c>
      <c r="G458" s="203"/>
      <c r="H458" s="203"/>
      <c r="I458" s="203"/>
      <c r="J458" s="146" t="s">
        <v>138</v>
      </c>
      <c r="K458" s="147">
        <v>505</v>
      </c>
      <c r="L458" s="204"/>
      <c r="M458" s="204"/>
      <c r="N458" s="204">
        <f t="shared" si="50"/>
        <v>0</v>
      </c>
      <c r="O458" s="190"/>
      <c r="P458" s="190"/>
      <c r="Q458" s="190"/>
      <c r="R458" s="138"/>
      <c r="T458" s="139" t="s">
        <v>5</v>
      </c>
      <c r="U458" s="40" t="s">
        <v>41</v>
      </c>
      <c r="V458" s="140">
        <v>0</v>
      </c>
      <c r="W458" s="140">
        <f t="shared" si="51"/>
        <v>0</v>
      </c>
      <c r="X458" s="140">
        <v>3.8000000000000002E-4</v>
      </c>
      <c r="Y458" s="140">
        <f t="shared" si="52"/>
        <v>0.19190000000000002</v>
      </c>
      <c r="Z458" s="140">
        <v>0</v>
      </c>
      <c r="AA458" s="141">
        <f t="shared" si="53"/>
        <v>0</v>
      </c>
      <c r="AR458" s="18" t="s">
        <v>150</v>
      </c>
      <c r="AT458" s="18" t="s">
        <v>147</v>
      </c>
      <c r="AU458" s="18" t="s">
        <v>133</v>
      </c>
      <c r="AY458" s="18" t="s">
        <v>126</v>
      </c>
      <c r="BE458" s="142">
        <f t="shared" si="54"/>
        <v>0</v>
      </c>
      <c r="BF458" s="142">
        <f t="shared" si="55"/>
        <v>0</v>
      </c>
      <c r="BG458" s="142">
        <f t="shared" si="56"/>
        <v>0</v>
      </c>
      <c r="BH458" s="142">
        <f t="shared" si="57"/>
        <v>0</v>
      </c>
      <c r="BI458" s="142">
        <f t="shared" si="58"/>
        <v>0</v>
      </c>
      <c r="BJ458" s="18" t="s">
        <v>133</v>
      </c>
      <c r="BK458" s="143">
        <f t="shared" si="59"/>
        <v>0</v>
      </c>
      <c r="BL458" s="18" t="s">
        <v>150</v>
      </c>
      <c r="BM458" s="18" t="s">
        <v>1436</v>
      </c>
    </row>
    <row r="459" spans="2:65" s="1" customFormat="1" ht="25.5" customHeight="1">
      <c r="B459" s="133"/>
      <c r="C459" s="134" t="s">
        <v>1437</v>
      </c>
      <c r="D459" s="134" t="s">
        <v>128</v>
      </c>
      <c r="E459" s="135" t="s">
        <v>1438</v>
      </c>
      <c r="F459" s="189" t="s">
        <v>1439</v>
      </c>
      <c r="G459" s="189"/>
      <c r="H459" s="189"/>
      <c r="I459" s="189"/>
      <c r="J459" s="136" t="s">
        <v>138</v>
      </c>
      <c r="K459" s="137">
        <v>1175</v>
      </c>
      <c r="L459" s="190"/>
      <c r="M459" s="190"/>
      <c r="N459" s="190">
        <f t="shared" si="50"/>
        <v>0</v>
      </c>
      <c r="O459" s="190"/>
      <c r="P459" s="190"/>
      <c r="Q459" s="190"/>
      <c r="R459" s="138"/>
      <c r="T459" s="139" t="s">
        <v>5</v>
      </c>
      <c r="U459" s="40" t="s">
        <v>41</v>
      </c>
      <c r="V459" s="140">
        <v>0.05</v>
      </c>
      <c r="W459" s="140">
        <f t="shared" si="51"/>
        <v>58.75</v>
      </c>
      <c r="X459" s="140">
        <v>0</v>
      </c>
      <c r="Y459" s="140">
        <f t="shared" si="52"/>
        <v>0</v>
      </c>
      <c r="Z459" s="140">
        <v>0</v>
      </c>
      <c r="AA459" s="141">
        <f t="shared" si="53"/>
        <v>0</v>
      </c>
      <c r="AR459" s="18" t="s">
        <v>144</v>
      </c>
      <c r="AT459" s="18" t="s">
        <v>128</v>
      </c>
      <c r="AU459" s="18" t="s">
        <v>133</v>
      </c>
      <c r="AY459" s="18" t="s">
        <v>126</v>
      </c>
      <c r="BE459" s="142">
        <f t="shared" si="54"/>
        <v>0</v>
      </c>
      <c r="BF459" s="142">
        <f t="shared" si="55"/>
        <v>0</v>
      </c>
      <c r="BG459" s="142">
        <f t="shared" si="56"/>
        <v>0</v>
      </c>
      <c r="BH459" s="142">
        <f t="shared" si="57"/>
        <v>0</v>
      </c>
      <c r="BI459" s="142">
        <f t="shared" si="58"/>
        <v>0</v>
      </c>
      <c r="BJ459" s="18" t="s">
        <v>133</v>
      </c>
      <c r="BK459" s="143">
        <f t="shared" si="59"/>
        <v>0</v>
      </c>
      <c r="BL459" s="18" t="s">
        <v>144</v>
      </c>
      <c r="BM459" s="18" t="s">
        <v>1440</v>
      </c>
    </row>
    <row r="460" spans="2:65" s="1" customFormat="1" ht="25.5" customHeight="1">
      <c r="B460" s="133"/>
      <c r="C460" s="144" t="s">
        <v>1441</v>
      </c>
      <c r="D460" s="144" t="s">
        <v>147</v>
      </c>
      <c r="E460" s="145" t="s">
        <v>1442</v>
      </c>
      <c r="F460" s="203" t="s">
        <v>1443</v>
      </c>
      <c r="G460" s="203"/>
      <c r="H460" s="203"/>
      <c r="I460" s="203"/>
      <c r="J460" s="146" t="s">
        <v>138</v>
      </c>
      <c r="K460" s="147">
        <v>1175</v>
      </c>
      <c r="L460" s="204"/>
      <c r="M460" s="204"/>
      <c r="N460" s="204">
        <f t="shared" si="50"/>
        <v>0</v>
      </c>
      <c r="O460" s="190"/>
      <c r="P460" s="190"/>
      <c r="Q460" s="190"/>
      <c r="R460" s="138"/>
      <c r="T460" s="139" t="s">
        <v>5</v>
      </c>
      <c r="U460" s="40" t="s">
        <v>41</v>
      </c>
      <c r="V460" s="140">
        <v>0</v>
      </c>
      <c r="W460" s="140">
        <f t="shared" si="51"/>
        <v>0</v>
      </c>
      <c r="X460" s="140">
        <v>3.4000000000000002E-4</v>
      </c>
      <c r="Y460" s="140">
        <f t="shared" si="52"/>
        <v>0.39950000000000002</v>
      </c>
      <c r="Z460" s="140">
        <v>0</v>
      </c>
      <c r="AA460" s="141">
        <f t="shared" si="53"/>
        <v>0</v>
      </c>
      <c r="AR460" s="18" t="s">
        <v>150</v>
      </c>
      <c r="AT460" s="18" t="s">
        <v>147</v>
      </c>
      <c r="AU460" s="18" t="s">
        <v>133</v>
      </c>
      <c r="AY460" s="18" t="s">
        <v>126</v>
      </c>
      <c r="BE460" s="142">
        <f t="shared" si="54"/>
        <v>0</v>
      </c>
      <c r="BF460" s="142">
        <f t="shared" si="55"/>
        <v>0</v>
      </c>
      <c r="BG460" s="142">
        <f t="shared" si="56"/>
        <v>0</v>
      </c>
      <c r="BH460" s="142">
        <f t="shared" si="57"/>
        <v>0</v>
      </c>
      <c r="BI460" s="142">
        <f t="shared" si="58"/>
        <v>0</v>
      </c>
      <c r="BJ460" s="18" t="s">
        <v>133</v>
      </c>
      <c r="BK460" s="143">
        <f t="shared" si="59"/>
        <v>0</v>
      </c>
      <c r="BL460" s="18" t="s">
        <v>150</v>
      </c>
      <c r="BM460" s="18" t="s">
        <v>1444</v>
      </c>
    </row>
    <row r="461" spans="2:65" s="1" customFormat="1" ht="25.5" customHeight="1">
      <c r="B461" s="133"/>
      <c r="C461" s="134" t="s">
        <v>1445</v>
      </c>
      <c r="D461" s="134" t="s">
        <v>128</v>
      </c>
      <c r="E461" s="135" t="s">
        <v>1446</v>
      </c>
      <c r="F461" s="189" t="s">
        <v>1447</v>
      </c>
      <c r="G461" s="189"/>
      <c r="H461" s="189"/>
      <c r="I461" s="189"/>
      <c r="J461" s="136" t="s">
        <v>138</v>
      </c>
      <c r="K461" s="137">
        <v>105</v>
      </c>
      <c r="L461" s="190"/>
      <c r="M461" s="190"/>
      <c r="N461" s="190">
        <f t="shared" si="50"/>
        <v>0</v>
      </c>
      <c r="O461" s="190"/>
      <c r="P461" s="190"/>
      <c r="Q461" s="190"/>
      <c r="R461" s="138"/>
      <c r="T461" s="139" t="s">
        <v>5</v>
      </c>
      <c r="U461" s="40" t="s">
        <v>41</v>
      </c>
      <c r="V461" s="140">
        <v>5.1999999999999998E-2</v>
      </c>
      <c r="W461" s="140">
        <f t="shared" si="51"/>
        <v>5.46</v>
      </c>
      <c r="X461" s="140">
        <v>0</v>
      </c>
      <c r="Y461" s="140">
        <f t="shared" si="52"/>
        <v>0</v>
      </c>
      <c r="Z461" s="140">
        <v>0</v>
      </c>
      <c r="AA461" s="141">
        <f t="shared" si="53"/>
        <v>0</v>
      </c>
      <c r="AR461" s="18" t="s">
        <v>144</v>
      </c>
      <c r="AT461" s="18" t="s">
        <v>128</v>
      </c>
      <c r="AU461" s="18" t="s">
        <v>133</v>
      </c>
      <c r="AY461" s="18" t="s">
        <v>126</v>
      </c>
      <c r="BE461" s="142">
        <f t="shared" si="54"/>
        <v>0</v>
      </c>
      <c r="BF461" s="142">
        <f t="shared" si="55"/>
        <v>0</v>
      </c>
      <c r="BG461" s="142">
        <f t="shared" si="56"/>
        <v>0</v>
      </c>
      <c r="BH461" s="142">
        <f t="shared" si="57"/>
        <v>0</v>
      </c>
      <c r="BI461" s="142">
        <f t="shared" si="58"/>
        <v>0</v>
      </c>
      <c r="BJ461" s="18" t="s">
        <v>133</v>
      </c>
      <c r="BK461" s="143">
        <f t="shared" si="59"/>
        <v>0</v>
      </c>
      <c r="BL461" s="18" t="s">
        <v>144</v>
      </c>
      <c r="BM461" s="18" t="s">
        <v>1448</v>
      </c>
    </row>
    <row r="462" spans="2:65" s="1" customFormat="1" ht="25.5" customHeight="1">
      <c r="B462" s="133"/>
      <c r="C462" s="144" t="s">
        <v>1449</v>
      </c>
      <c r="D462" s="144" t="s">
        <v>147</v>
      </c>
      <c r="E462" s="145" t="s">
        <v>1450</v>
      </c>
      <c r="F462" s="203" t="s">
        <v>1451</v>
      </c>
      <c r="G462" s="203"/>
      <c r="H462" s="203"/>
      <c r="I462" s="203"/>
      <c r="J462" s="146" t="s">
        <v>138</v>
      </c>
      <c r="K462" s="147">
        <v>105</v>
      </c>
      <c r="L462" s="204"/>
      <c r="M462" s="204"/>
      <c r="N462" s="204">
        <f t="shared" si="50"/>
        <v>0</v>
      </c>
      <c r="O462" s="190"/>
      <c r="P462" s="190"/>
      <c r="Q462" s="190"/>
      <c r="R462" s="138"/>
      <c r="T462" s="139" t="s">
        <v>5</v>
      </c>
      <c r="U462" s="40" t="s">
        <v>41</v>
      </c>
      <c r="V462" s="140">
        <v>0</v>
      </c>
      <c r="W462" s="140">
        <f t="shared" si="51"/>
        <v>0</v>
      </c>
      <c r="X462" s="140">
        <v>4.4999999999999999E-4</v>
      </c>
      <c r="Y462" s="140">
        <f t="shared" si="52"/>
        <v>4.725E-2</v>
      </c>
      <c r="Z462" s="140">
        <v>0</v>
      </c>
      <c r="AA462" s="141">
        <f t="shared" si="53"/>
        <v>0</v>
      </c>
      <c r="AR462" s="18" t="s">
        <v>150</v>
      </c>
      <c r="AT462" s="18" t="s">
        <v>147</v>
      </c>
      <c r="AU462" s="18" t="s">
        <v>133</v>
      </c>
      <c r="AY462" s="18" t="s">
        <v>126</v>
      </c>
      <c r="BE462" s="142">
        <f t="shared" si="54"/>
        <v>0</v>
      </c>
      <c r="BF462" s="142">
        <f t="shared" si="55"/>
        <v>0</v>
      </c>
      <c r="BG462" s="142">
        <f t="shared" si="56"/>
        <v>0</v>
      </c>
      <c r="BH462" s="142">
        <f t="shared" si="57"/>
        <v>0</v>
      </c>
      <c r="BI462" s="142">
        <f t="shared" si="58"/>
        <v>0</v>
      </c>
      <c r="BJ462" s="18" t="s">
        <v>133</v>
      </c>
      <c r="BK462" s="143">
        <f t="shared" si="59"/>
        <v>0</v>
      </c>
      <c r="BL462" s="18" t="s">
        <v>150</v>
      </c>
      <c r="BM462" s="18" t="s">
        <v>1452</v>
      </c>
    </row>
    <row r="463" spans="2:65" s="1" customFormat="1" ht="25.5" customHeight="1">
      <c r="B463" s="133"/>
      <c r="C463" s="134" t="s">
        <v>1453</v>
      </c>
      <c r="D463" s="134" t="s">
        <v>128</v>
      </c>
      <c r="E463" s="135" t="s">
        <v>1454</v>
      </c>
      <c r="F463" s="189" t="s">
        <v>1455</v>
      </c>
      <c r="G463" s="189"/>
      <c r="H463" s="189"/>
      <c r="I463" s="189"/>
      <c r="J463" s="136" t="s">
        <v>138</v>
      </c>
      <c r="K463" s="137">
        <v>405</v>
      </c>
      <c r="L463" s="190"/>
      <c r="M463" s="190"/>
      <c r="N463" s="190">
        <f t="shared" si="50"/>
        <v>0</v>
      </c>
      <c r="O463" s="190"/>
      <c r="P463" s="190"/>
      <c r="Q463" s="190"/>
      <c r="R463" s="138"/>
      <c r="T463" s="139" t="s">
        <v>5</v>
      </c>
      <c r="U463" s="40" t="s">
        <v>41</v>
      </c>
      <c r="V463" s="140">
        <v>5.5399999999999998E-2</v>
      </c>
      <c r="W463" s="140">
        <f t="shared" si="51"/>
        <v>22.436999999999998</v>
      </c>
      <c r="X463" s="140">
        <v>0</v>
      </c>
      <c r="Y463" s="140">
        <f t="shared" si="52"/>
        <v>0</v>
      </c>
      <c r="Z463" s="140">
        <v>0</v>
      </c>
      <c r="AA463" s="141">
        <f t="shared" si="53"/>
        <v>0</v>
      </c>
      <c r="AR463" s="18" t="s">
        <v>144</v>
      </c>
      <c r="AT463" s="18" t="s">
        <v>128</v>
      </c>
      <c r="AU463" s="18" t="s">
        <v>133</v>
      </c>
      <c r="AY463" s="18" t="s">
        <v>126</v>
      </c>
      <c r="BE463" s="142">
        <f t="shared" si="54"/>
        <v>0</v>
      </c>
      <c r="BF463" s="142">
        <f t="shared" si="55"/>
        <v>0</v>
      </c>
      <c r="BG463" s="142">
        <f t="shared" si="56"/>
        <v>0</v>
      </c>
      <c r="BH463" s="142">
        <f t="shared" si="57"/>
        <v>0</v>
      </c>
      <c r="BI463" s="142">
        <f t="shared" si="58"/>
        <v>0</v>
      </c>
      <c r="BJ463" s="18" t="s">
        <v>133</v>
      </c>
      <c r="BK463" s="143">
        <f t="shared" si="59"/>
        <v>0</v>
      </c>
      <c r="BL463" s="18" t="s">
        <v>144</v>
      </c>
      <c r="BM463" s="18" t="s">
        <v>1456</v>
      </c>
    </row>
    <row r="464" spans="2:65" s="1" customFormat="1" ht="25.5" customHeight="1">
      <c r="B464" s="133"/>
      <c r="C464" s="144" t="s">
        <v>1457</v>
      </c>
      <c r="D464" s="144" t="s">
        <v>147</v>
      </c>
      <c r="E464" s="145" t="s">
        <v>1458</v>
      </c>
      <c r="F464" s="203" t="s">
        <v>1459</v>
      </c>
      <c r="G464" s="203"/>
      <c r="H464" s="203"/>
      <c r="I464" s="203"/>
      <c r="J464" s="146" t="s">
        <v>138</v>
      </c>
      <c r="K464" s="147">
        <v>405</v>
      </c>
      <c r="L464" s="204"/>
      <c r="M464" s="204"/>
      <c r="N464" s="204">
        <f t="shared" si="50"/>
        <v>0</v>
      </c>
      <c r="O464" s="190"/>
      <c r="P464" s="190"/>
      <c r="Q464" s="190"/>
      <c r="R464" s="138"/>
      <c r="T464" s="139" t="s">
        <v>5</v>
      </c>
      <c r="U464" s="40" t="s">
        <v>41</v>
      </c>
      <c r="V464" s="140">
        <v>0</v>
      </c>
      <c r="W464" s="140">
        <f t="shared" si="51"/>
        <v>0</v>
      </c>
      <c r="X464" s="140">
        <v>5.5999999999999995E-4</v>
      </c>
      <c r="Y464" s="140">
        <f t="shared" si="52"/>
        <v>0.22679999999999997</v>
      </c>
      <c r="Z464" s="140">
        <v>0</v>
      </c>
      <c r="AA464" s="141">
        <f t="shared" si="53"/>
        <v>0</v>
      </c>
      <c r="AR464" s="18" t="s">
        <v>150</v>
      </c>
      <c r="AT464" s="18" t="s">
        <v>147</v>
      </c>
      <c r="AU464" s="18" t="s">
        <v>133</v>
      </c>
      <c r="AY464" s="18" t="s">
        <v>126</v>
      </c>
      <c r="BE464" s="142">
        <f t="shared" si="54"/>
        <v>0</v>
      </c>
      <c r="BF464" s="142">
        <f t="shared" si="55"/>
        <v>0</v>
      </c>
      <c r="BG464" s="142">
        <f t="shared" si="56"/>
        <v>0</v>
      </c>
      <c r="BH464" s="142">
        <f t="shared" si="57"/>
        <v>0</v>
      </c>
      <c r="BI464" s="142">
        <f t="shared" si="58"/>
        <v>0</v>
      </c>
      <c r="BJ464" s="18" t="s">
        <v>133</v>
      </c>
      <c r="BK464" s="143">
        <f t="shared" si="59"/>
        <v>0</v>
      </c>
      <c r="BL464" s="18" t="s">
        <v>150</v>
      </c>
      <c r="BM464" s="18" t="s">
        <v>1460</v>
      </c>
    </row>
    <row r="465" spans="2:65" s="1" customFormat="1" ht="25.5" customHeight="1">
      <c r="B465" s="133"/>
      <c r="C465" s="134" t="s">
        <v>1461</v>
      </c>
      <c r="D465" s="134" t="s">
        <v>128</v>
      </c>
      <c r="E465" s="135" t="s">
        <v>1462</v>
      </c>
      <c r="F465" s="189" t="s">
        <v>1463</v>
      </c>
      <c r="G465" s="189"/>
      <c r="H465" s="189"/>
      <c r="I465" s="189"/>
      <c r="J465" s="136" t="s">
        <v>138</v>
      </c>
      <c r="K465" s="137">
        <v>195</v>
      </c>
      <c r="L465" s="190"/>
      <c r="M465" s="190"/>
      <c r="N465" s="190">
        <f t="shared" si="50"/>
        <v>0</v>
      </c>
      <c r="O465" s="190"/>
      <c r="P465" s="190"/>
      <c r="Q465" s="190"/>
      <c r="R465" s="138"/>
      <c r="T465" s="139" t="s">
        <v>5</v>
      </c>
      <c r="U465" s="40" t="s">
        <v>41</v>
      </c>
      <c r="V465" s="140">
        <v>6.3E-2</v>
      </c>
      <c r="W465" s="140">
        <f t="shared" si="51"/>
        <v>12.285</v>
      </c>
      <c r="X465" s="140">
        <v>0</v>
      </c>
      <c r="Y465" s="140">
        <f t="shared" si="52"/>
        <v>0</v>
      </c>
      <c r="Z465" s="140">
        <v>0</v>
      </c>
      <c r="AA465" s="141">
        <f t="shared" si="53"/>
        <v>0</v>
      </c>
      <c r="AR465" s="18" t="s">
        <v>144</v>
      </c>
      <c r="AT465" s="18" t="s">
        <v>128</v>
      </c>
      <c r="AU465" s="18" t="s">
        <v>133</v>
      </c>
      <c r="AY465" s="18" t="s">
        <v>126</v>
      </c>
      <c r="BE465" s="142">
        <f t="shared" si="54"/>
        <v>0</v>
      </c>
      <c r="BF465" s="142">
        <f t="shared" si="55"/>
        <v>0</v>
      </c>
      <c r="BG465" s="142">
        <f t="shared" si="56"/>
        <v>0</v>
      </c>
      <c r="BH465" s="142">
        <f t="shared" si="57"/>
        <v>0</v>
      </c>
      <c r="BI465" s="142">
        <f t="shared" si="58"/>
        <v>0</v>
      </c>
      <c r="BJ465" s="18" t="s">
        <v>133</v>
      </c>
      <c r="BK465" s="143">
        <f t="shared" si="59"/>
        <v>0</v>
      </c>
      <c r="BL465" s="18" t="s">
        <v>144</v>
      </c>
      <c r="BM465" s="18" t="s">
        <v>1464</v>
      </c>
    </row>
    <row r="466" spans="2:65" s="1" customFormat="1" ht="25.5" customHeight="1">
      <c r="B466" s="133"/>
      <c r="C466" s="144" t="s">
        <v>1465</v>
      </c>
      <c r="D466" s="144" t="s">
        <v>147</v>
      </c>
      <c r="E466" s="145" t="s">
        <v>1466</v>
      </c>
      <c r="F466" s="203" t="s">
        <v>1467</v>
      </c>
      <c r="G466" s="203"/>
      <c r="H466" s="203"/>
      <c r="I466" s="203"/>
      <c r="J466" s="146" t="s">
        <v>138</v>
      </c>
      <c r="K466" s="147">
        <v>195</v>
      </c>
      <c r="L466" s="204"/>
      <c r="M466" s="204"/>
      <c r="N466" s="204">
        <f t="shared" si="50"/>
        <v>0</v>
      </c>
      <c r="O466" s="190"/>
      <c r="P466" s="190"/>
      <c r="Q466" s="190"/>
      <c r="R466" s="138"/>
      <c r="T466" s="139" t="s">
        <v>5</v>
      </c>
      <c r="U466" s="40" t="s">
        <v>41</v>
      </c>
      <c r="V466" s="140">
        <v>0</v>
      </c>
      <c r="W466" s="140">
        <f t="shared" si="51"/>
        <v>0</v>
      </c>
      <c r="X466" s="140">
        <v>7.9000000000000001E-4</v>
      </c>
      <c r="Y466" s="140">
        <f t="shared" si="52"/>
        <v>0.15404999999999999</v>
      </c>
      <c r="Z466" s="140">
        <v>0</v>
      </c>
      <c r="AA466" s="141">
        <f t="shared" si="53"/>
        <v>0</v>
      </c>
      <c r="AR466" s="18" t="s">
        <v>150</v>
      </c>
      <c r="AT466" s="18" t="s">
        <v>147</v>
      </c>
      <c r="AU466" s="18" t="s">
        <v>133</v>
      </c>
      <c r="AY466" s="18" t="s">
        <v>126</v>
      </c>
      <c r="BE466" s="142">
        <f t="shared" si="54"/>
        <v>0</v>
      </c>
      <c r="BF466" s="142">
        <f t="shared" si="55"/>
        <v>0</v>
      </c>
      <c r="BG466" s="142">
        <f t="shared" si="56"/>
        <v>0</v>
      </c>
      <c r="BH466" s="142">
        <f t="shared" si="57"/>
        <v>0</v>
      </c>
      <c r="BI466" s="142">
        <f t="shared" si="58"/>
        <v>0</v>
      </c>
      <c r="BJ466" s="18" t="s">
        <v>133</v>
      </c>
      <c r="BK466" s="143">
        <f t="shared" si="59"/>
        <v>0</v>
      </c>
      <c r="BL466" s="18" t="s">
        <v>150</v>
      </c>
      <c r="BM466" s="18" t="s">
        <v>1468</v>
      </c>
    </row>
    <row r="467" spans="2:65" s="1" customFormat="1" ht="38.25" customHeight="1">
      <c r="B467" s="133"/>
      <c r="C467" s="134" t="s">
        <v>1469</v>
      </c>
      <c r="D467" s="134" t="s">
        <v>128</v>
      </c>
      <c r="E467" s="135" t="s">
        <v>1470</v>
      </c>
      <c r="F467" s="189" t="s">
        <v>1471</v>
      </c>
      <c r="G467" s="189"/>
      <c r="H467" s="189"/>
      <c r="I467" s="189"/>
      <c r="J467" s="136" t="s">
        <v>138</v>
      </c>
      <c r="K467" s="137">
        <v>620</v>
      </c>
      <c r="L467" s="190"/>
      <c r="M467" s="190"/>
      <c r="N467" s="190">
        <f t="shared" si="50"/>
        <v>0</v>
      </c>
      <c r="O467" s="190"/>
      <c r="P467" s="190"/>
      <c r="Q467" s="190"/>
      <c r="R467" s="138"/>
      <c r="T467" s="139" t="s">
        <v>5</v>
      </c>
      <c r="U467" s="40" t="s">
        <v>41</v>
      </c>
      <c r="V467" s="140">
        <v>5.2999999999999999E-2</v>
      </c>
      <c r="W467" s="140">
        <f t="shared" si="51"/>
        <v>32.86</v>
      </c>
      <c r="X467" s="140">
        <v>0</v>
      </c>
      <c r="Y467" s="140">
        <f t="shared" si="52"/>
        <v>0</v>
      </c>
      <c r="Z467" s="140">
        <v>0</v>
      </c>
      <c r="AA467" s="141">
        <f t="shared" si="53"/>
        <v>0</v>
      </c>
      <c r="AR467" s="18" t="s">
        <v>144</v>
      </c>
      <c r="AT467" s="18" t="s">
        <v>128</v>
      </c>
      <c r="AU467" s="18" t="s">
        <v>133</v>
      </c>
      <c r="AY467" s="18" t="s">
        <v>126</v>
      </c>
      <c r="BE467" s="142">
        <f t="shared" si="54"/>
        <v>0</v>
      </c>
      <c r="BF467" s="142">
        <f t="shared" si="55"/>
        <v>0</v>
      </c>
      <c r="BG467" s="142">
        <f t="shared" si="56"/>
        <v>0</v>
      </c>
      <c r="BH467" s="142">
        <f t="shared" si="57"/>
        <v>0</v>
      </c>
      <c r="BI467" s="142">
        <f t="shared" si="58"/>
        <v>0</v>
      </c>
      <c r="BJ467" s="18" t="s">
        <v>133</v>
      </c>
      <c r="BK467" s="143">
        <f t="shared" si="59"/>
        <v>0</v>
      </c>
      <c r="BL467" s="18" t="s">
        <v>144</v>
      </c>
      <c r="BM467" s="18" t="s">
        <v>1472</v>
      </c>
    </row>
    <row r="468" spans="2:65" s="1" customFormat="1" ht="25.5" customHeight="1">
      <c r="B468" s="133"/>
      <c r="C468" s="144" t="s">
        <v>1473</v>
      </c>
      <c r="D468" s="144" t="s">
        <v>147</v>
      </c>
      <c r="E468" s="145" t="s">
        <v>1474</v>
      </c>
      <c r="F468" s="203" t="s">
        <v>1475</v>
      </c>
      <c r="G468" s="203"/>
      <c r="H468" s="203"/>
      <c r="I468" s="203"/>
      <c r="J468" s="146" t="s">
        <v>138</v>
      </c>
      <c r="K468" s="147">
        <v>620</v>
      </c>
      <c r="L468" s="204"/>
      <c r="M468" s="204"/>
      <c r="N468" s="204">
        <f t="shared" si="50"/>
        <v>0</v>
      </c>
      <c r="O468" s="190"/>
      <c r="P468" s="190"/>
      <c r="Q468" s="190"/>
      <c r="R468" s="138"/>
      <c r="T468" s="139" t="s">
        <v>5</v>
      </c>
      <c r="U468" s="40" t="s">
        <v>41</v>
      </c>
      <c r="V468" s="140">
        <v>0</v>
      </c>
      <c r="W468" s="140">
        <f t="shared" si="51"/>
        <v>0</v>
      </c>
      <c r="X468" s="140">
        <v>2.4000000000000001E-4</v>
      </c>
      <c r="Y468" s="140">
        <f t="shared" si="52"/>
        <v>0.14880000000000002</v>
      </c>
      <c r="Z468" s="140">
        <v>0</v>
      </c>
      <c r="AA468" s="141">
        <f t="shared" si="53"/>
        <v>0</v>
      </c>
      <c r="AR468" s="18" t="s">
        <v>150</v>
      </c>
      <c r="AT468" s="18" t="s">
        <v>147</v>
      </c>
      <c r="AU468" s="18" t="s">
        <v>133</v>
      </c>
      <c r="AY468" s="18" t="s">
        <v>126</v>
      </c>
      <c r="BE468" s="142">
        <f t="shared" si="54"/>
        <v>0</v>
      </c>
      <c r="BF468" s="142">
        <f t="shared" si="55"/>
        <v>0</v>
      </c>
      <c r="BG468" s="142">
        <f t="shared" si="56"/>
        <v>0</v>
      </c>
      <c r="BH468" s="142">
        <f t="shared" si="57"/>
        <v>0</v>
      </c>
      <c r="BI468" s="142">
        <f t="shared" si="58"/>
        <v>0</v>
      </c>
      <c r="BJ468" s="18" t="s">
        <v>133</v>
      </c>
      <c r="BK468" s="143">
        <f t="shared" si="59"/>
        <v>0</v>
      </c>
      <c r="BL468" s="18" t="s">
        <v>150</v>
      </c>
      <c r="BM468" s="18" t="s">
        <v>1476</v>
      </c>
    </row>
    <row r="469" spans="2:65" s="1" customFormat="1" ht="38.25" customHeight="1">
      <c r="B469" s="133"/>
      <c r="C469" s="134" t="s">
        <v>1477</v>
      </c>
      <c r="D469" s="134" t="s">
        <v>128</v>
      </c>
      <c r="E469" s="135" t="s">
        <v>1470</v>
      </c>
      <c r="F469" s="189" t="s">
        <v>1471</v>
      </c>
      <c r="G469" s="189"/>
      <c r="H469" s="189"/>
      <c r="I469" s="189"/>
      <c r="J469" s="136" t="s">
        <v>138</v>
      </c>
      <c r="K469" s="137">
        <v>880</v>
      </c>
      <c r="L469" s="190"/>
      <c r="M469" s="190"/>
      <c r="N469" s="190">
        <f t="shared" si="50"/>
        <v>0</v>
      </c>
      <c r="O469" s="190"/>
      <c r="P469" s="190"/>
      <c r="Q469" s="190"/>
      <c r="R469" s="138"/>
      <c r="T469" s="139" t="s">
        <v>5</v>
      </c>
      <c r="U469" s="40" t="s">
        <v>41</v>
      </c>
      <c r="V469" s="140">
        <v>5.2999999999999999E-2</v>
      </c>
      <c r="W469" s="140">
        <f t="shared" si="51"/>
        <v>46.64</v>
      </c>
      <c r="X469" s="140">
        <v>0</v>
      </c>
      <c r="Y469" s="140">
        <f t="shared" si="52"/>
        <v>0</v>
      </c>
      <c r="Z469" s="140">
        <v>0</v>
      </c>
      <c r="AA469" s="141">
        <f t="shared" si="53"/>
        <v>0</v>
      </c>
      <c r="AR469" s="18" t="s">
        <v>144</v>
      </c>
      <c r="AT469" s="18" t="s">
        <v>128</v>
      </c>
      <c r="AU469" s="18" t="s">
        <v>133</v>
      </c>
      <c r="AY469" s="18" t="s">
        <v>126</v>
      </c>
      <c r="BE469" s="142">
        <f t="shared" si="54"/>
        <v>0</v>
      </c>
      <c r="BF469" s="142">
        <f t="shared" si="55"/>
        <v>0</v>
      </c>
      <c r="BG469" s="142">
        <f t="shared" si="56"/>
        <v>0</v>
      </c>
      <c r="BH469" s="142">
        <f t="shared" si="57"/>
        <v>0</v>
      </c>
      <c r="BI469" s="142">
        <f t="shared" si="58"/>
        <v>0</v>
      </c>
      <c r="BJ469" s="18" t="s">
        <v>133</v>
      </c>
      <c r="BK469" s="143">
        <f t="shared" si="59"/>
        <v>0</v>
      </c>
      <c r="BL469" s="18" t="s">
        <v>144</v>
      </c>
      <c r="BM469" s="18" t="s">
        <v>1478</v>
      </c>
    </row>
    <row r="470" spans="2:65" s="1" customFormat="1" ht="25.5" customHeight="1">
      <c r="B470" s="133"/>
      <c r="C470" s="144" t="s">
        <v>1479</v>
      </c>
      <c r="D470" s="144" t="s">
        <v>147</v>
      </c>
      <c r="E470" s="145" t="s">
        <v>1480</v>
      </c>
      <c r="F470" s="203" t="s">
        <v>1481</v>
      </c>
      <c r="G470" s="203"/>
      <c r="H470" s="203"/>
      <c r="I470" s="203"/>
      <c r="J470" s="146" t="s">
        <v>138</v>
      </c>
      <c r="K470" s="147">
        <v>880</v>
      </c>
      <c r="L470" s="204"/>
      <c r="M470" s="204"/>
      <c r="N470" s="204">
        <f t="shared" si="50"/>
        <v>0</v>
      </c>
      <c r="O470" s="190"/>
      <c r="P470" s="190"/>
      <c r="Q470" s="190"/>
      <c r="R470" s="138"/>
      <c r="T470" s="139" t="s">
        <v>5</v>
      </c>
      <c r="U470" s="40" t="s">
        <v>41</v>
      </c>
      <c r="V470" s="140">
        <v>0</v>
      </c>
      <c r="W470" s="140">
        <f t="shared" si="51"/>
        <v>0</v>
      </c>
      <c r="X470" s="140">
        <v>2.4000000000000001E-4</v>
      </c>
      <c r="Y470" s="140">
        <f t="shared" si="52"/>
        <v>0.2112</v>
      </c>
      <c r="Z470" s="140">
        <v>0</v>
      </c>
      <c r="AA470" s="141">
        <f t="shared" si="53"/>
        <v>0</v>
      </c>
      <c r="AR470" s="18" t="s">
        <v>150</v>
      </c>
      <c r="AT470" s="18" t="s">
        <v>147</v>
      </c>
      <c r="AU470" s="18" t="s">
        <v>133</v>
      </c>
      <c r="AY470" s="18" t="s">
        <v>126</v>
      </c>
      <c r="BE470" s="142">
        <f t="shared" si="54"/>
        <v>0</v>
      </c>
      <c r="BF470" s="142">
        <f t="shared" si="55"/>
        <v>0</v>
      </c>
      <c r="BG470" s="142">
        <f t="shared" si="56"/>
        <v>0</v>
      </c>
      <c r="BH470" s="142">
        <f t="shared" si="57"/>
        <v>0</v>
      </c>
      <c r="BI470" s="142">
        <f t="shared" si="58"/>
        <v>0</v>
      </c>
      <c r="BJ470" s="18" t="s">
        <v>133</v>
      </c>
      <c r="BK470" s="143">
        <f t="shared" si="59"/>
        <v>0</v>
      </c>
      <c r="BL470" s="18" t="s">
        <v>150</v>
      </c>
      <c r="BM470" s="18" t="s">
        <v>1482</v>
      </c>
    </row>
    <row r="471" spans="2:65" s="1" customFormat="1" ht="38.25" customHeight="1">
      <c r="B471" s="133"/>
      <c r="C471" s="134" t="s">
        <v>1483</v>
      </c>
      <c r="D471" s="134" t="s">
        <v>128</v>
      </c>
      <c r="E471" s="135" t="s">
        <v>1484</v>
      </c>
      <c r="F471" s="189" t="s">
        <v>1485</v>
      </c>
      <c r="G471" s="189"/>
      <c r="H471" s="189"/>
      <c r="I471" s="189"/>
      <c r="J471" s="136" t="s">
        <v>138</v>
      </c>
      <c r="K471" s="137">
        <v>130</v>
      </c>
      <c r="L471" s="190"/>
      <c r="M471" s="190"/>
      <c r="N471" s="190">
        <f t="shared" si="50"/>
        <v>0</v>
      </c>
      <c r="O471" s="190"/>
      <c r="P471" s="190"/>
      <c r="Q471" s="190"/>
      <c r="R471" s="138"/>
      <c r="T471" s="139" t="s">
        <v>5</v>
      </c>
      <c r="U471" s="40" t="s">
        <v>41</v>
      </c>
      <c r="V471" s="140">
        <v>5.5E-2</v>
      </c>
      <c r="W471" s="140">
        <f t="shared" si="51"/>
        <v>7.15</v>
      </c>
      <c r="X471" s="140">
        <v>0</v>
      </c>
      <c r="Y471" s="140">
        <f t="shared" si="52"/>
        <v>0</v>
      </c>
      <c r="Z471" s="140">
        <v>0</v>
      </c>
      <c r="AA471" s="141">
        <f t="shared" si="53"/>
        <v>0</v>
      </c>
      <c r="AR471" s="18" t="s">
        <v>144</v>
      </c>
      <c r="AT471" s="18" t="s">
        <v>128</v>
      </c>
      <c r="AU471" s="18" t="s">
        <v>133</v>
      </c>
      <c r="AY471" s="18" t="s">
        <v>126</v>
      </c>
      <c r="BE471" s="142">
        <f t="shared" si="54"/>
        <v>0</v>
      </c>
      <c r="BF471" s="142">
        <f t="shared" si="55"/>
        <v>0</v>
      </c>
      <c r="BG471" s="142">
        <f t="shared" si="56"/>
        <v>0</v>
      </c>
      <c r="BH471" s="142">
        <f t="shared" si="57"/>
        <v>0</v>
      </c>
      <c r="BI471" s="142">
        <f t="shared" si="58"/>
        <v>0</v>
      </c>
      <c r="BJ471" s="18" t="s">
        <v>133</v>
      </c>
      <c r="BK471" s="143">
        <f t="shared" si="59"/>
        <v>0</v>
      </c>
      <c r="BL471" s="18" t="s">
        <v>144</v>
      </c>
      <c r="BM471" s="18" t="s">
        <v>1486</v>
      </c>
    </row>
    <row r="472" spans="2:65" s="1" customFormat="1" ht="25.5" customHeight="1">
      <c r="B472" s="133"/>
      <c r="C472" s="144" t="s">
        <v>1487</v>
      </c>
      <c r="D472" s="144" t="s">
        <v>147</v>
      </c>
      <c r="E472" s="145" t="s">
        <v>1488</v>
      </c>
      <c r="F472" s="203" t="s">
        <v>1489</v>
      </c>
      <c r="G472" s="203"/>
      <c r="H472" s="203"/>
      <c r="I472" s="203"/>
      <c r="J472" s="146" t="s">
        <v>138</v>
      </c>
      <c r="K472" s="147">
        <v>130</v>
      </c>
      <c r="L472" s="204"/>
      <c r="M472" s="204"/>
      <c r="N472" s="204">
        <f t="shared" si="50"/>
        <v>0</v>
      </c>
      <c r="O472" s="190"/>
      <c r="P472" s="190"/>
      <c r="Q472" s="190"/>
      <c r="R472" s="138"/>
      <c r="T472" s="139" t="s">
        <v>5</v>
      </c>
      <c r="U472" s="40" t="s">
        <v>41</v>
      </c>
      <c r="V472" s="140">
        <v>0</v>
      </c>
      <c r="W472" s="140">
        <f t="shared" si="51"/>
        <v>0</v>
      </c>
      <c r="X472" s="140">
        <v>2.9E-4</v>
      </c>
      <c r="Y472" s="140">
        <f t="shared" si="52"/>
        <v>3.7699999999999997E-2</v>
      </c>
      <c r="Z472" s="140">
        <v>0</v>
      </c>
      <c r="AA472" s="141">
        <f t="shared" si="53"/>
        <v>0</v>
      </c>
      <c r="AR472" s="18" t="s">
        <v>150</v>
      </c>
      <c r="AT472" s="18" t="s">
        <v>147</v>
      </c>
      <c r="AU472" s="18" t="s">
        <v>133</v>
      </c>
      <c r="AY472" s="18" t="s">
        <v>126</v>
      </c>
      <c r="BE472" s="142">
        <f t="shared" si="54"/>
        <v>0</v>
      </c>
      <c r="BF472" s="142">
        <f t="shared" si="55"/>
        <v>0</v>
      </c>
      <c r="BG472" s="142">
        <f t="shared" si="56"/>
        <v>0</v>
      </c>
      <c r="BH472" s="142">
        <f t="shared" si="57"/>
        <v>0</v>
      </c>
      <c r="BI472" s="142">
        <f t="shared" si="58"/>
        <v>0</v>
      </c>
      <c r="BJ472" s="18" t="s">
        <v>133</v>
      </c>
      <c r="BK472" s="143">
        <f t="shared" si="59"/>
        <v>0</v>
      </c>
      <c r="BL472" s="18" t="s">
        <v>150</v>
      </c>
      <c r="BM472" s="18" t="s">
        <v>1490</v>
      </c>
    </row>
    <row r="473" spans="2:65" s="1" customFormat="1" ht="25.5" customHeight="1">
      <c r="B473" s="133"/>
      <c r="C473" s="134" t="s">
        <v>1491</v>
      </c>
      <c r="D473" s="134" t="s">
        <v>128</v>
      </c>
      <c r="E473" s="135" t="s">
        <v>1492</v>
      </c>
      <c r="F473" s="189" t="s">
        <v>1493</v>
      </c>
      <c r="G473" s="189"/>
      <c r="H473" s="189"/>
      <c r="I473" s="189"/>
      <c r="J473" s="136" t="s">
        <v>138</v>
      </c>
      <c r="K473" s="137">
        <v>265</v>
      </c>
      <c r="L473" s="190"/>
      <c r="M473" s="190"/>
      <c r="N473" s="190">
        <f t="shared" si="50"/>
        <v>0</v>
      </c>
      <c r="O473" s="190"/>
      <c r="P473" s="190"/>
      <c r="Q473" s="190"/>
      <c r="R473" s="138"/>
      <c r="T473" s="139" t="s">
        <v>5</v>
      </c>
      <c r="U473" s="40" t="s">
        <v>41</v>
      </c>
      <c r="V473" s="140">
        <v>5.7000000000000002E-2</v>
      </c>
      <c r="W473" s="140">
        <f t="shared" si="51"/>
        <v>15.105</v>
      </c>
      <c r="X473" s="140">
        <v>0</v>
      </c>
      <c r="Y473" s="140">
        <f t="shared" si="52"/>
        <v>0</v>
      </c>
      <c r="Z473" s="140">
        <v>0</v>
      </c>
      <c r="AA473" s="141">
        <f t="shared" si="53"/>
        <v>0</v>
      </c>
      <c r="AR473" s="18" t="s">
        <v>144</v>
      </c>
      <c r="AT473" s="18" t="s">
        <v>128</v>
      </c>
      <c r="AU473" s="18" t="s">
        <v>133</v>
      </c>
      <c r="AY473" s="18" t="s">
        <v>126</v>
      </c>
      <c r="BE473" s="142">
        <f t="shared" si="54"/>
        <v>0</v>
      </c>
      <c r="BF473" s="142">
        <f t="shared" si="55"/>
        <v>0</v>
      </c>
      <c r="BG473" s="142">
        <f t="shared" si="56"/>
        <v>0</v>
      </c>
      <c r="BH473" s="142">
        <f t="shared" si="57"/>
        <v>0</v>
      </c>
      <c r="BI473" s="142">
        <f t="shared" si="58"/>
        <v>0</v>
      </c>
      <c r="BJ473" s="18" t="s">
        <v>133</v>
      </c>
      <c r="BK473" s="143">
        <f t="shared" si="59"/>
        <v>0</v>
      </c>
      <c r="BL473" s="18" t="s">
        <v>144</v>
      </c>
      <c r="BM473" s="18" t="s">
        <v>1494</v>
      </c>
    </row>
    <row r="474" spans="2:65" s="1" customFormat="1" ht="25.5" customHeight="1">
      <c r="B474" s="133"/>
      <c r="C474" s="144" t="s">
        <v>1495</v>
      </c>
      <c r="D474" s="144" t="s">
        <v>147</v>
      </c>
      <c r="E474" s="145" t="s">
        <v>1496</v>
      </c>
      <c r="F474" s="203" t="s">
        <v>1497</v>
      </c>
      <c r="G474" s="203"/>
      <c r="H474" s="203"/>
      <c r="I474" s="203"/>
      <c r="J474" s="146" t="s">
        <v>138</v>
      </c>
      <c r="K474" s="147">
        <v>265</v>
      </c>
      <c r="L474" s="204"/>
      <c r="M474" s="204"/>
      <c r="N474" s="204">
        <f t="shared" si="50"/>
        <v>0</v>
      </c>
      <c r="O474" s="190"/>
      <c r="P474" s="190"/>
      <c r="Q474" s="190"/>
      <c r="R474" s="138"/>
      <c r="T474" s="139" t="s">
        <v>5</v>
      </c>
      <c r="U474" s="40" t="s">
        <v>41</v>
      </c>
      <c r="V474" s="140">
        <v>0</v>
      </c>
      <c r="W474" s="140">
        <f t="shared" si="51"/>
        <v>0</v>
      </c>
      <c r="X474" s="140">
        <v>3.6000000000000002E-4</v>
      </c>
      <c r="Y474" s="140">
        <f t="shared" si="52"/>
        <v>9.5400000000000013E-2</v>
      </c>
      <c r="Z474" s="140">
        <v>0</v>
      </c>
      <c r="AA474" s="141">
        <f t="shared" si="53"/>
        <v>0</v>
      </c>
      <c r="AR474" s="18" t="s">
        <v>150</v>
      </c>
      <c r="AT474" s="18" t="s">
        <v>147</v>
      </c>
      <c r="AU474" s="18" t="s">
        <v>133</v>
      </c>
      <c r="AY474" s="18" t="s">
        <v>126</v>
      </c>
      <c r="BE474" s="142">
        <f t="shared" si="54"/>
        <v>0</v>
      </c>
      <c r="BF474" s="142">
        <f t="shared" si="55"/>
        <v>0</v>
      </c>
      <c r="BG474" s="142">
        <f t="shared" si="56"/>
        <v>0</v>
      </c>
      <c r="BH474" s="142">
        <f t="shared" si="57"/>
        <v>0</v>
      </c>
      <c r="BI474" s="142">
        <f t="shared" si="58"/>
        <v>0</v>
      </c>
      <c r="BJ474" s="18" t="s">
        <v>133</v>
      </c>
      <c r="BK474" s="143">
        <f t="shared" si="59"/>
        <v>0</v>
      </c>
      <c r="BL474" s="18" t="s">
        <v>150</v>
      </c>
      <c r="BM474" s="18" t="s">
        <v>1498</v>
      </c>
    </row>
    <row r="475" spans="2:65" s="1" customFormat="1" ht="38.25" customHeight="1">
      <c r="B475" s="133"/>
      <c r="C475" s="134" t="s">
        <v>1499</v>
      </c>
      <c r="D475" s="134" t="s">
        <v>128</v>
      </c>
      <c r="E475" s="135" t="s">
        <v>1500</v>
      </c>
      <c r="F475" s="189" t="s">
        <v>1501</v>
      </c>
      <c r="G475" s="189"/>
      <c r="H475" s="189"/>
      <c r="I475" s="189"/>
      <c r="J475" s="136" t="s">
        <v>138</v>
      </c>
      <c r="K475" s="137">
        <v>1080</v>
      </c>
      <c r="L475" s="190"/>
      <c r="M475" s="190"/>
      <c r="N475" s="190">
        <f t="shared" si="50"/>
        <v>0</v>
      </c>
      <c r="O475" s="190"/>
      <c r="P475" s="190"/>
      <c r="Q475" s="190"/>
      <c r="R475" s="138"/>
      <c r="T475" s="139" t="s">
        <v>5</v>
      </c>
      <c r="U475" s="40" t="s">
        <v>41</v>
      </c>
      <c r="V475" s="140">
        <v>5.5E-2</v>
      </c>
      <c r="W475" s="140">
        <f t="shared" si="51"/>
        <v>59.4</v>
      </c>
      <c r="X475" s="140">
        <v>0</v>
      </c>
      <c r="Y475" s="140">
        <f t="shared" si="52"/>
        <v>0</v>
      </c>
      <c r="Z475" s="140">
        <v>0</v>
      </c>
      <c r="AA475" s="141">
        <f t="shared" si="53"/>
        <v>0</v>
      </c>
      <c r="AR475" s="18" t="s">
        <v>144</v>
      </c>
      <c r="AT475" s="18" t="s">
        <v>128</v>
      </c>
      <c r="AU475" s="18" t="s">
        <v>133</v>
      </c>
      <c r="AY475" s="18" t="s">
        <v>126</v>
      </c>
      <c r="BE475" s="142">
        <f t="shared" si="54"/>
        <v>0</v>
      </c>
      <c r="BF475" s="142">
        <f t="shared" si="55"/>
        <v>0</v>
      </c>
      <c r="BG475" s="142">
        <f t="shared" si="56"/>
        <v>0</v>
      </c>
      <c r="BH475" s="142">
        <f t="shared" si="57"/>
        <v>0</v>
      </c>
      <c r="BI475" s="142">
        <f t="shared" si="58"/>
        <v>0</v>
      </c>
      <c r="BJ475" s="18" t="s">
        <v>133</v>
      </c>
      <c r="BK475" s="143">
        <f t="shared" si="59"/>
        <v>0</v>
      </c>
      <c r="BL475" s="18" t="s">
        <v>144</v>
      </c>
      <c r="BM475" s="18" t="s">
        <v>1502</v>
      </c>
    </row>
    <row r="476" spans="2:65" s="1" customFormat="1" ht="25.5" customHeight="1">
      <c r="B476" s="133"/>
      <c r="C476" s="144" t="s">
        <v>1503</v>
      </c>
      <c r="D476" s="144" t="s">
        <v>147</v>
      </c>
      <c r="E476" s="145" t="s">
        <v>1504</v>
      </c>
      <c r="F476" s="203" t="s">
        <v>1505</v>
      </c>
      <c r="G476" s="203"/>
      <c r="H476" s="203"/>
      <c r="I476" s="203"/>
      <c r="J476" s="146" t="s">
        <v>138</v>
      </c>
      <c r="K476" s="147">
        <v>1080</v>
      </c>
      <c r="L476" s="204"/>
      <c r="M476" s="204"/>
      <c r="N476" s="204">
        <f t="shared" si="50"/>
        <v>0</v>
      </c>
      <c r="O476" s="190"/>
      <c r="P476" s="190"/>
      <c r="Q476" s="190"/>
      <c r="R476" s="138"/>
      <c r="T476" s="139" t="s">
        <v>5</v>
      </c>
      <c r="U476" s="40" t="s">
        <v>41</v>
      </c>
      <c r="V476" s="140">
        <v>0</v>
      </c>
      <c r="W476" s="140">
        <f t="shared" si="51"/>
        <v>0</v>
      </c>
      <c r="X476" s="140">
        <v>3.3E-4</v>
      </c>
      <c r="Y476" s="140">
        <f t="shared" si="52"/>
        <v>0.35639999999999999</v>
      </c>
      <c r="Z476" s="140">
        <v>0</v>
      </c>
      <c r="AA476" s="141">
        <f t="shared" si="53"/>
        <v>0</v>
      </c>
      <c r="AR476" s="18" t="s">
        <v>150</v>
      </c>
      <c r="AT476" s="18" t="s">
        <v>147</v>
      </c>
      <c r="AU476" s="18" t="s">
        <v>133</v>
      </c>
      <c r="AY476" s="18" t="s">
        <v>126</v>
      </c>
      <c r="BE476" s="142">
        <f t="shared" si="54"/>
        <v>0</v>
      </c>
      <c r="BF476" s="142">
        <f t="shared" si="55"/>
        <v>0</v>
      </c>
      <c r="BG476" s="142">
        <f t="shared" si="56"/>
        <v>0</v>
      </c>
      <c r="BH476" s="142">
        <f t="shared" si="57"/>
        <v>0</v>
      </c>
      <c r="BI476" s="142">
        <f t="shared" si="58"/>
        <v>0</v>
      </c>
      <c r="BJ476" s="18" t="s">
        <v>133</v>
      </c>
      <c r="BK476" s="143">
        <f t="shared" si="59"/>
        <v>0</v>
      </c>
      <c r="BL476" s="18" t="s">
        <v>150</v>
      </c>
      <c r="BM476" s="18" t="s">
        <v>1506</v>
      </c>
    </row>
    <row r="477" spans="2:65" s="1" customFormat="1" ht="38.25" customHeight="1">
      <c r="B477" s="133"/>
      <c r="C477" s="134" t="s">
        <v>1507</v>
      </c>
      <c r="D477" s="134" t="s">
        <v>128</v>
      </c>
      <c r="E477" s="135" t="s">
        <v>1508</v>
      </c>
      <c r="F477" s="189" t="s">
        <v>1509</v>
      </c>
      <c r="G477" s="189"/>
      <c r="H477" s="189"/>
      <c r="I477" s="189"/>
      <c r="J477" s="136" t="s">
        <v>138</v>
      </c>
      <c r="K477" s="137">
        <v>18</v>
      </c>
      <c r="L477" s="190"/>
      <c r="M477" s="190"/>
      <c r="N477" s="190">
        <f t="shared" si="50"/>
        <v>0</v>
      </c>
      <c r="O477" s="190"/>
      <c r="P477" s="190"/>
      <c r="Q477" s="190"/>
      <c r="R477" s="138"/>
      <c r="T477" s="139" t="s">
        <v>5</v>
      </c>
      <c r="U477" s="40" t="s">
        <v>41</v>
      </c>
      <c r="V477" s="140">
        <v>6.6000000000000003E-2</v>
      </c>
      <c r="W477" s="140">
        <f t="shared" si="51"/>
        <v>1.1880000000000002</v>
      </c>
      <c r="X477" s="140">
        <v>0</v>
      </c>
      <c r="Y477" s="140">
        <f t="shared" si="52"/>
        <v>0</v>
      </c>
      <c r="Z477" s="140">
        <v>0</v>
      </c>
      <c r="AA477" s="141">
        <f t="shared" si="53"/>
        <v>0</v>
      </c>
      <c r="AR477" s="18" t="s">
        <v>144</v>
      </c>
      <c r="AT477" s="18" t="s">
        <v>128</v>
      </c>
      <c r="AU477" s="18" t="s">
        <v>133</v>
      </c>
      <c r="AY477" s="18" t="s">
        <v>126</v>
      </c>
      <c r="BE477" s="142">
        <f t="shared" si="54"/>
        <v>0</v>
      </c>
      <c r="BF477" s="142">
        <f t="shared" si="55"/>
        <v>0</v>
      </c>
      <c r="BG477" s="142">
        <f t="shared" si="56"/>
        <v>0</v>
      </c>
      <c r="BH477" s="142">
        <f t="shared" si="57"/>
        <v>0</v>
      </c>
      <c r="BI477" s="142">
        <f t="shared" si="58"/>
        <v>0</v>
      </c>
      <c r="BJ477" s="18" t="s">
        <v>133</v>
      </c>
      <c r="BK477" s="143">
        <f t="shared" si="59"/>
        <v>0</v>
      </c>
      <c r="BL477" s="18" t="s">
        <v>144</v>
      </c>
      <c r="BM477" s="18" t="s">
        <v>1510</v>
      </c>
    </row>
    <row r="478" spans="2:65" s="1" customFormat="1" ht="25.5" customHeight="1">
      <c r="B478" s="133"/>
      <c r="C478" s="144" t="s">
        <v>1511</v>
      </c>
      <c r="D478" s="144" t="s">
        <v>147</v>
      </c>
      <c r="E478" s="145" t="s">
        <v>1512</v>
      </c>
      <c r="F478" s="203" t="s">
        <v>1513</v>
      </c>
      <c r="G478" s="203"/>
      <c r="H478" s="203"/>
      <c r="I478" s="203"/>
      <c r="J478" s="146" t="s">
        <v>138</v>
      </c>
      <c r="K478" s="147">
        <v>18</v>
      </c>
      <c r="L478" s="204"/>
      <c r="M478" s="204"/>
      <c r="N478" s="204">
        <f t="shared" si="50"/>
        <v>0</v>
      </c>
      <c r="O478" s="190"/>
      <c r="P478" s="190"/>
      <c r="Q478" s="190"/>
      <c r="R478" s="138"/>
      <c r="T478" s="139" t="s">
        <v>5</v>
      </c>
      <c r="U478" s="40" t="s">
        <v>41</v>
      </c>
      <c r="V478" s="140">
        <v>0</v>
      </c>
      <c r="W478" s="140">
        <f t="shared" si="51"/>
        <v>0</v>
      </c>
      <c r="X478" s="140">
        <v>4.0999999999999999E-4</v>
      </c>
      <c r="Y478" s="140">
        <f t="shared" si="52"/>
        <v>7.3799999999999994E-3</v>
      </c>
      <c r="Z478" s="140">
        <v>0</v>
      </c>
      <c r="AA478" s="141">
        <f t="shared" si="53"/>
        <v>0</v>
      </c>
      <c r="AR478" s="18" t="s">
        <v>150</v>
      </c>
      <c r="AT478" s="18" t="s">
        <v>147</v>
      </c>
      <c r="AU478" s="18" t="s">
        <v>133</v>
      </c>
      <c r="AY478" s="18" t="s">
        <v>126</v>
      </c>
      <c r="BE478" s="142">
        <f t="shared" si="54"/>
        <v>0</v>
      </c>
      <c r="BF478" s="142">
        <f t="shared" si="55"/>
        <v>0</v>
      </c>
      <c r="BG478" s="142">
        <f t="shared" si="56"/>
        <v>0</v>
      </c>
      <c r="BH478" s="142">
        <f t="shared" si="57"/>
        <v>0</v>
      </c>
      <c r="BI478" s="142">
        <f t="shared" si="58"/>
        <v>0</v>
      </c>
      <c r="BJ478" s="18" t="s">
        <v>133</v>
      </c>
      <c r="BK478" s="143">
        <f t="shared" si="59"/>
        <v>0</v>
      </c>
      <c r="BL478" s="18" t="s">
        <v>150</v>
      </c>
      <c r="BM478" s="18" t="s">
        <v>1514</v>
      </c>
    </row>
    <row r="479" spans="2:65" s="1" customFormat="1" ht="25.5" customHeight="1">
      <c r="B479" s="133"/>
      <c r="C479" s="134" t="s">
        <v>1515</v>
      </c>
      <c r="D479" s="134" t="s">
        <v>128</v>
      </c>
      <c r="E479" s="135" t="s">
        <v>1516</v>
      </c>
      <c r="F479" s="189" t="s">
        <v>1517</v>
      </c>
      <c r="G479" s="189"/>
      <c r="H479" s="189"/>
      <c r="I479" s="189"/>
      <c r="J479" s="136" t="s">
        <v>138</v>
      </c>
      <c r="K479" s="137">
        <v>95</v>
      </c>
      <c r="L479" s="190"/>
      <c r="M479" s="190"/>
      <c r="N479" s="190">
        <f t="shared" si="50"/>
        <v>0</v>
      </c>
      <c r="O479" s="190"/>
      <c r="P479" s="190"/>
      <c r="Q479" s="190"/>
      <c r="R479" s="138"/>
      <c r="T479" s="139" t="s">
        <v>5</v>
      </c>
      <c r="U479" s="40" t="s">
        <v>41</v>
      </c>
      <c r="V479" s="140">
        <v>8.5999999999999993E-2</v>
      </c>
      <c r="W479" s="140">
        <f t="shared" si="51"/>
        <v>8.17</v>
      </c>
      <c r="X479" s="140">
        <v>0</v>
      </c>
      <c r="Y479" s="140">
        <f t="shared" si="52"/>
        <v>0</v>
      </c>
      <c r="Z479" s="140">
        <v>0</v>
      </c>
      <c r="AA479" s="141">
        <f t="shared" si="53"/>
        <v>0</v>
      </c>
      <c r="AR479" s="18" t="s">
        <v>144</v>
      </c>
      <c r="AT479" s="18" t="s">
        <v>128</v>
      </c>
      <c r="AU479" s="18" t="s">
        <v>133</v>
      </c>
      <c r="AY479" s="18" t="s">
        <v>126</v>
      </c>
      <c r="BE479" s="142">
        <f t="shared" si="54"/>
        <v>0</v>
      </c>
      <c r="BF479" s="142">
        <f t="shared" si="55"/>
        <v>0</v>
      </c>
      <c r="BG479" s="142">
        <f t="shared" si="56"/>
        <v>0</v>
      </c>
      <c r="BH479" s="142">
        <f t="shared" si="57"/>
        <v>0</v>
      </c>
      <c r="BI479" s="142">
        <f t="shared" si="58"/>
        <v>0</v>
      </c>
      <c r="BJ479" s="18" t="s">
        <v>133</v>
      </c>
      <c r="BK479" s="143">
        <f t="shared" si="59"/>
        <v>0</v>
      </c>
      <c r="BL479" s="18" t="s">
        <v>144</v>
      </c>
      <c r="BM479" s="18" t="s">
        <v>1518</v>
      </c>
    </row>
    <row r="480" spans="2:65" s="1" customFormat="1" ht="25.5" customHeight="1">
      <c r="B480" s="133"/>
      <c r="C480" s="144" t="s">
        <v>1519</v>
      </c>
      <c r="D480" s="144" t="s">
        <v>147</v>
      </c>
      <c r="E480" s="145" t="s">
        <v>1520</v>
      </c>
      <c r="F480" s="203" t="s">
        <v>1521</v>
      </c>
      <c r="G480" s="203"/>
      <c r="H480" s="203"/>
      <c r="I480" s="203"/>
      <c r="J480" s="146" t="s">
        <v>138</v>
      </c>
      <c r="K480" s="147">
        <v>95</v>
      </c>
      <c r="L480" s="204"/>
      <c r="M480" s="204"/>
      <c r="N480" s="204">
        <f t="shared" si="50"/>
        <v>0</v>
      </c>
      <c r="O480" s="190"/>
      <c r="P480" s="190"/>
      <c r="Q480" s="190"/>
      <c r="R480" s="138"/>
      <c r="T480" s="139" t="s">
        <v>5</v>
      </c>
      <c r="U480" s="40" t="s">
        <v>41</v>
      </c>
      <c r="V480" s="140">
        <v>0</v>
      </c>
      <c r="W480" s="140">
        <f t="shared" si="51"/>
        <v>0</v>
      </c>
      <c r="X480" s="140">
        <v>5.1999999999999995E-4</v>
      </c>
      <c r="Y480" s="140">
        <f t="shared" si="52"/>
        <v>4.9399999999999993E-2</v>
      </c>
      <c r="Z480" s="140">
        <v>0</v>
      </c>
      <c r="AA480" s="141">
        <f t="shared" si="53"/>
        <v>0</v>
      </c>
      <c r="AR480" s="18" t="s">
        <v>150</v>
      </c>
      <c r="AT480" s="18" t="s">
        <v>147</v>
      </c>
      <c r="AU480" s="18" t="s">
        <v>133</v>
      </c>
      <c r="AY480" s="18" t="s">
        <v>126</v>
      </c>
      <c r="BE480" s="142">
        <f t="shared" si="54"/>
        <v>0</v>
      </c>
      <c r="BF480" s="142">
        <f t="shared" si="55"/>
        <v>0</v>
      </c>
      <c r="BG480" s="142">
        <f t="shared" si="56"/>
        <v>0</v>
      </c>
      <c r="BH480" s="142">
        <f t="shared" si="57"/>
        <v>0</v>
      </c>
      <c r="BI480" s="142">
        <f t="shared" si="58"/>
        <v>0</v>
      </c>
      <c r="BJ480" s="18" t="s">
        <v>133</v>
      </c>
      <c r="BK480" s="143">
        <f t="shared" si="59"/>
        <v>0</v>
      </c>
      <c r="BL480" s="18" t="s">
        <v>150</v>
      </c>
      <c r="BM480" s="18" t="s">
        <v>1522</v>
      </c>
    </row>
    <row r="481" spans="2:65" s="1" customFormat="1" ht="25.5" customHeight="1">
      <c r="B481" s="133"/>
      <c r="C481" s="134" t="s">
        <v>1523</v>
      </c>
      <c r="D481" s="134" t="s">
        <v>128</v>
      </c>
      <c r="E481" s="135" t="s">
        <v>1524</v>
      </c>
      <c r="F481" s="189" t="s">
        <v>1525</v>
      </c>
      <c r="G481" s="189"/>
      <c r="H481" s="189"/>
      <c r="I481" s="189"/>
      <c r="J481" s="136" t="s">
        <v>138</v>
      </c>
      <c r="K481" s="137">
        <v>18</v>
      </c>
      <c r="L481" s="190"/>
      <c r="M481" s="190"/>
      <c r="N481" s="190">
        <f t="shared" si="50"/>
        <v>0</v>
      </c>
      <c r="O481" s="190"/>
      <c r="P481" s="190"/>
      <c r="Q481" s="190"/>
      <c r="R481" s="138"/>
      <c r="T481" s="139" t="s">
        <v>5</v>
      </c>
      <c r="U481" s="40" t="s">
        <v>41</v>
      </c>
      <c r="V481" s="140">
        <v>0.159</v>
      </c>
      <c r="W481" s="140">
        <f t="shared" si="51"/>
        <v>2.8620000000000001</v>
      </c>
      <c r="X481" s="140">
        <v>0</v>
      </c>
      <c r="Y481" s="140">
        <f t="shared" si="52"/>
        <v>0</v>
      </c>
      <c r="Z481" s="140">
        <v>0</v>
      </c>
      <c r="AA481" s="141">
        <f t="shared" si="53"/>
        <v>0</v>
      </c>
      <c r="AR481" s="18" t="s">
        <v>144</v>
      </c>
      <c r="AT481" s="18" t="s">
        <v>128</v>
      </c>
      <c r="AU481" s="18" t="s">
        <v>133</v>
      </c>
      <c r="AY481" s="18" t="s">
        <v>126</v>
      </c>
      <c r="BE481" s="142">
        <f t="shared" si="54"/>
        <v>0</v>
      </c>
      <c r="BF481" s="142">
        <f t="shared" si="55"/>
        <v>0</v>
      </c>
      <c r="BG481" s="142">
        <f t="shared" si="56"/>
        <v>0</v>
      </c>
      <c r="BH481" s="142">
        <f t="shared" si="57"/>
        <v>0</v>
      </c>
      <c r="BI481" s="142">
        <f t="shared" si="58"/>
        <v>0</v>
      </c>
      <c r="BJ481" s="18" t="s">
        <v>133</v>
      </c>
      <c r="BK481" s="143">
        <f t="shared" si="59"/>
        <v>0</v>
      </c>
      <c r="BL481" s="18" t="s">
        <v>144</v>
      </c>
      <c r="BM481" s="18" t="s">
        <v>1526</v>
      </c>
    </row>
    <row r="482" spans="2:65" s="1" customFormat="1" ht="25.5" customHeight="1">
      <c r="B482" s="133"/>
      <c r="C482" s="144" t="s">
        <v>1527</v>
      </c>
      <c r="D482" s="144" t="s">
        <v>147</v>
      </c>
      <c r="E482" s="145" t="s">
        <v>1528</v>
      </c>
      <c r="F482" s="203" t="s">
        <v>1529</v>
      </c>
      <c r="G482" s="203"/>
      <c r="H482" s="203"/>
      <c r="I482" s="203"/>
      <c r="J482" s="146" t="s">
        <v>138</v>
      </c>
      <c r="K482" s="147">
        <v>18</v>
      </c>
      <c r="L482" s="204"/>
      <c r="M482" s="204"/>
      <c r="N482" s="204">
        <f t="shared" si="50"/>
        <v>0</v>
      </c>
      <c r="O482" s="190"/>
      <c r="P482" s="190"/>
      <c r="Q482" s="190"/>
      <c r="R482" s="138"/>
      <c r="T482" s="139" t="s">
        <v>5</v>
      </c>
      <c r="U482" s="40" t="s">
        <v>41</v>
      </c>
      <c r="V482" s="140">
        <v>0</v>
      </c>
      <c r="W482" s="140">
        <f t="shared" si="51"/>
        <v>0</v>
      </c>
      <c r="X482" s="140">
        <v>2E-3</v>
      </c>
      <c r="Y482" s="140">
        <f t="shared" si="52"/>
        <v>3.6000000000000004E-2</v>
      </c>
      <c r="Z482" s="140">
        <v>0</v>
      </c>
      <c r="AA482" s="141">
        <f t="shared" si="53"/>
        <v>0</v>
      </c>
      <c r="AR482" s="18" t="s">
        <v>150</v>
      </c>
      <c r="AT482" s="18" t="s">
        <v>147</v>
      </c>
      <c r="AU482" s="18" t="s">
        <v>133</v>
      </c>
      <c r="AY482" s="18" t="s">
        <v>126</v>
      </c>
      <c r="BE482" s="142">
        <f t="shared" si="54"/>
        <v>0</v>
      </c>
      <c r="BF482" s="142">
        <f t="shared" si="55"/>
        <v>0</v>
      </c>
      <c r="BG482" s="142">
        <f t="shared" si="56"/>
        <v>0</v>
      </c>
      <c r="BH482" s="142">
        <f t="shared" si="57"/>
        <v>0</v>
      </c>
      <c r="BI482" s="142">
        <f t="shared" si="58"/>
        <v>0</v>
      </c>
      <c r="BJ482" s="18" t="s">
        <v>133</v>
      </c>
      <c r="BK482" s="143">
        <f t="shared" si="59"/>
        <v>0</v>
      </c>
      <c r="BL482" s="18" t="s">
        <v>150</v>
      </c>
      <c r="BM482" s="18" t="s">
        <v>1530</v>
      </c>
    </row>
    <row r="483" spans="2:65" s="1" customFormat="1" ht="38.25" customHeight="1">
      <c r="B483" s="133"/>
      <c r="C483" s="134" t="s">
        <v>1531</v>
      </c>
      <c r="D483" s="134" t="s">
        <v>128</v>
      </c>
      <c r="E483" s="135" t="s">
        <v>1532</v>
      </c>
      <c r="F483" s="189" t="s">
        <v>1533</v>
      </c>
      <c r="G483" s="189"/>
      <c r="H483" s="189"/>
      <c r="I483" s="189"/>
      <c r="J483" s="136" t="s">
        <v>138</v>
      </c>
      <c r="K483" s="137">
        <v>70</v>
      </c>
      <c r="L483" s="190"/>
      <c r="M483" s="190"/>
      <c r="N483" s="190">
        <f t="shared" si="50"/>
        <v>0</v>
      </c>
      <c r="O483" s="190"/>
      <c r="P483" s="190"/>
      <c r="Q483" s="190"/>
      <c r="R483" s="138"/>
      <c r="T483" s="139" t="s">
        <v>5</v>
      </c>
      <c r="U483" s="40" t="s">
        <v>41</v>
      </c>
      <c r="V483" s="140">
        <v>5.2999999999999999E-2</v>
      </c>
      <c r="W483" s="140">
        <f t="shared" si="51"/>
        <v>3.71</v>
      </c>
      <c r="X483" s="140">
        <v>0</v>
      </c>
      <c r="Y483" s="140">
        <f t="shared" si="52"/>
        <v>0</v>
      </c>
      <c r="Z483" s="140">
        <v>0</v>
      </c>
      <c r="AA483" s="141">
        <f t="shared" si="53"/>
        <v>0</v>
      </c>
      <c r="AR483" s="18" t="s">
        <v>144</v>
      </c>
      <c r="AT483" s="18" t="s">
        <v>128</v>
      </c>
      <c r="AU483" s="18" t="s">
        <v>133</v>
      </c>
      <c r="AY483" s="18" t="s">
        <v>126</v>
      </c>
      <c r="BE483" s="142">
        <f t="shared" si="54"/>
        <v>0</v>
      </c>
      <c r="BF483" s="142">
        <f t="shared" si="55"/>
        <v>0</v>
      </c>
      <c r="BG483" s="142">
        <f t="shared" si="56"/>
        <v>0</v>
      </c>
      <c r="BH483" s="142">
        <f t="shared" si="57"/>
        <v>0</v>
      </c>
      <c r="BI483" s="142">
        <f t="shared" si="58"/>
        <v>0</v>
      </c>
      <c r="BJ483" s="18" t="s">
        <v>133</v>
      </c>
      <c r="BK483" s="143">
        <f t="shared" si="59"/>
        <v>0</v>
      </c>
      <c r="BL483" s="18" t="s">
        <v>144</v>
      </c>
      <c r="BM483" s="18" t="s">
        <v>1534</v>
      </c>
    </row>
    <row r="484" spans="2:65" s="1" customFormat="1" ht="25.5" customHeight="1">
      <c r="B484" s="133"/>
      <c r="C484" s="144" t="s">
        <v>1535</v>
      </c>
      <c r="D484" s="144" t="s">
        <v>147</v>
      </c>
      <c r="E484" s="145" t="s">
        <v>1536</v>
      </c>
      <c r="F484" s="203" t="s">
        <v>1537</v>
      </c>
      <c r="G484" s="203"/>
      <c r="H484" s="203"/>
      <c r="I484" s="203"/>
      <c r="J484" s="146" t="s">
        <v>138</v>
      </c>
      <c r="K484" s="147">
        <v>70</v>
      </c>
      <c r="L484" s="204"/>
      <c r="M484" s="204"/>
      <c r="N484" s="204">
        <f t="shared" si="50"/>
        <v>0</v>
      </c>
      <c r="O484" s="190"/>
      <c r="P484" s="190"/>
      <c r="Q484" s="190"/>
      <c r="R484" s="138"/>
      <c r="T484" s="139" t="s">
        <v>5</v>
      </c>
      <c r="U484" s="40" t="s">
        <v>41</v>
      </c>
      <c r="V484" s="140">
        <v>0</v>
      </c>
      <c r="W484" s="140">
        <f t="shared" si="51"/>
        <v>0</v>
      </c>
      <c r="X484" s="140">
        <v>2.1000000000000001E-4</v>
      </c>
      <c r="Y484" s="140">
        <f t="shared" si="52"/>
        <v>1.4700000000000001E-2</v>
      </c>
      <c r="Z484" s="140">
        <v>0</v>
      </c>
      <c r="AA484" s="141">
        <f t="shared" si="53"/>
        <v>0</v>
      </c>
      <c r="AR484" s="18" t="s">
        <v>150</v>
      </c>
      <c r="AT484" s="18" t="s">
        <v>147</v>
      </c>
      <c r="AU484" s="18" t="s">
        <v>133</v>
      </c>
      <c r="AY484" s="18" t="s">
        <v>126</v>
      </c>
      <c r="BE484" s="142">
        <f t="shared" si="54"/>
        <v>0</v>
      </c>
      <c r="BF484" s="142">
        <f t="shared" si="55"/>
        <v>0</v>
      </c>
      <c r="BG484" s="142">
        <f t="shared" si="56"/>
        <v>0</v>
      </c>
      <c r="BH484" s="142">
        <f t="shared" si="57"/>
        <v>0</v>
      </c>
      <c r="BI484" s="142">
        <f t="shared" si="58"/>
        <v>0</v>
      </c>
      <c r="BJ484" s="18" t="s">
        <v>133</v>
      </c>
      <c r="BK484" s="143">
        <f t="shared" si="59"/>
        <v>0</v>
      </c>
      <c r="BL484" s="18" t="s">
        <v>150</v>
      </c>
      <c r="BM484" s="18" t="s">
        <v>1538</v>
      </c>
    </row>
    <row r="485" spans="2:65" s="1" customFormat="1" ht="38.25" customHeight="1">
      <c r="B485" s="133"/>
      <c r="C485" s="134" t="s">
        <v>1539</v>
      </c>
      <c r="D485" s="134" t="s">
        <v>128</v>
      </c>
      <c r="E485" s="135" t="s">
        <v>1540</v>
      </c>
      <c r="F485" s="189" t="s">
        <v>1541</v>
      </c>
      <c r="G485" s="189"/>
      <c r="H485" s="189"/>
      <c r="I485" s="189"/>
      <c r="J485" s="136" t="s">
        <v>138</v>
      </c>
      <c r="K485" s="137">
        <v>260</v>
      </c>
      <c r="L485" s="190"/>
      <c r="M485" s="190"/>
      <c r="N485" s="190">
        <f t="shared" si="50"/>
        <v>0</v>
      </c>
      <c r="O485" s="190"/>
      <c r="P485" s="190"/>
      <c r="Q485" s="190"/>
      <c r="R485" s="138"/>
      <c r="T485" s="139" t="s">
        <v>5</v>
      </c>
      <c r="U485" s="40" t="s">
        <v>41</v>
      </c>
      <c r="V485" s="140">
        <v>5.5E-2</v>
      </c>
      <c r="W485" s="140">
        <f t="shared" si="51"/>
        <v>14.3</v>
      </c>
      <c r="X485" s="140">
        <v>0</v>
      </c>
      <c r="Y485" s="140">
        <f t="shared" si="52"/>
        <v>0</v>
      </c>
      <c r="Z485" s="140">
        <v>0</v>
      </c>
      <c r="AA485" s="141">
        <f t="shared" si="53"/>
        <v>0</v>
      </c>
      <c r="AR485" s="18" t="s">
        <v>144</v>
      </c>
      <c r="AT485" s="18" t="s">
        <v>128</v>
      </c>
      <c r="AU485" s="18" t="s">
        <v>133</v>
      </c>
      <c r="AY485" s="18" t="s">
        <v>126</v>
      </c>
      <c r="BE485" s="142">
        <f t="shared" si="54"/>
        <v>0</v>
      </c>
      <c r="BF485" s="142">
        <f t="shared" si="55"/>
        <v>0</v>
      </c>
      <c r="BG485" s="142">
        <f t="shared" si="56"/>
        <v>0</v>
      </c>
      <c r="BH485" s="142">
        <f t="shared" si="57"/>
        <v>0</v>
      </c>
      <c r="BI485" s="142">
        <f t="shared" si="58"/>
        <v>0</v>
      </c>
      <c r="BJ485" s="18" t="s">
        <v>133</v>
      </c>
      <c r="BK485" s="143">
        <f t="shared" si="59"/>
        <v>0</v>
      </c>
      <c r="BL485" s="18" t="s">
        <v>144</v>
      </c>
      <c r="BM485" s="18" t="s">
        <v>1542</v>
      </c>
    </row>
    <row r="486" spans="2:65" s="1" customFormat="1" ht="25.5" customHeight="1">
      <c r="B486" s="133"/>
      <c r="C486" s="144" t="s">
        <v>1543</v>
      </c>
      <c r="D486" s="144" t="s">
        <v>147</v>
      </c>
      <c r="E486" s="145" t="s">
        <v>1544</v>
      </c>
      <c r="F486" s="203" t="s">
        <v>1545</v>
      </c>
      <c r="G486" s="203"/>
      <c r="H486" s="203"/>
      <c r="I486" s="203"/>
      <c r="J486" s="146" t="s">
        <v>138</v>
      </c>
      <c r="K486" s="147">
        <v>260</v>
      </c>
      <c r="L486" s="204"/>
      <c r="M486" s="204"/>
      <c r="N486" s="204">
        <f t="shared" si="50"/>
        <v>0</v>
      </c>
      <c r="O486" s="190"/>
      <c r="P486" s="190"/>
      <c r="Q486" s="190"/>
      <c r="R486" s="138"/>
      <c r="T486" s="139" t="s">
        <v>5</v>
      </c>
      <c r="U486" s="40" t="s">
        <v>41</v>
      </c>
      <c r="V486" s="140">
        <v>0</v>
      </c>
      <c r="W486" s="140">
        <f t="shared" si="51"/>
        <v>0</v>
      </c>
      <c r="X486" s="140">
        <v>2.4000000000000001E-4</v>
      </c>
      <c r="Y486" s="140">
        <f t="shared" si="52"/>
        <v>6.2400000000000004E-2</v>
      </c>
      <c r="Z486" s="140">
        <v>0</v>
      </c>
      <c r="AA486" s="141">
        <f t="shared" si="53"/>
        <v>0</v>
      </c>
      <c r="AR486" s="18" t="s">
        <v>150</v>
      </c>
      <c r="AT486" s="18" t="s">
        <v>147</v>
      </c>
      <c r="AU486" s="18" t="s">
        <v>133</v>
      </c>
      <c r="AY486" s="18" t="s">
        <v>126</v>
      </c>
      <c r="BE486" s="142">
        <f t="shared" si="54"/>
        <v>0</v>
      </c>
      <c r="BF486" s="142">
        <f t="shared" si="55"/>
        <v>0</v>
      </c>
      <c r="BG486" s="142">
        <f t="shared" si="56"/>
        <v>0</v>
      </c>
      <c r="BH486" s="142">
        <f t="shared" si="57"/>
        <v>0</v>
      </c>
      <c r="BI486" s="142">
        <f t="shared" si="58"/>
        <v>0</v>
      </c>
      <c r="BJ486" s="18" t="s">
        <v>133</v>
      </c>
      <c r="BK486" s="143">
        <f t="shared" si="59"/>
        <v>0</v>
      </c>
      <c r="BL486" s="18" t="s">
        <v>150</v>
      </c>
      <c r="BM486" s="18" t="s">
        <v>1546</v>
      </c>
    </row>
    <row r="487" spans="2:65" s="1" customFormat="1" ht="25.5" customHeight="1">
      <c r="B487" s="133"/>
      <c r="C487" s="134" t="s">
        <v>1547</v>
      </c>
      <c r="D487" s="134" t="s">
        <v>128</v>
      </c>
      <c r="E487" s="135" t="s">
        <v>1548</v>
      </c>
      <c r="F487" s="189" t="s">
        <v>1549</v>
      </c>
      <c r="G487" s="189"/>
      <c r="H487" s="189"/>
      <c r="I487" s="189"/>
      <c r="J487" s="136" t="s">
        <v>138</v>
      </c>
      <c r="K487" s="137">
        <v>144</v>
      </c>
      <c r="L487" s="190"/>
      <c r="M487" s="190"/>
      <c r="N487" s="190">
        <f t="shared" si="50"/>
        <v>0</v>
      </c>
      <c r="O487" s="190"/>
      <c r="P487" s="190"/>
      <c r="Q487" s="190"/>
      <c r="R487" s="138"/>
      <c r="T487" s="139" t="s">
        <v>5</v>
      </c>
      <c r="U487" s="40" t="s">
        <v>41</v>
      </c>
      <c r="V487" s="140">
        <v>1.4E-2</v>
      </c>
      <c r="W487" s="140">
        <f t="shared" si="51"/>
        <v>2.016</v>
      </c>
      <c r="X487" s="140">
        <v>0</v>
      </c>
      <c r="Y487" s="140">
        <f t="shared" si="52"/>
        <v>0</v>
      </c>
      <c r="Z487" s="140">
        <v>0</v>
      </c>
      <c r="AA487" s="141">
        <f t="shared" si="53"/>
        <v>0</v>
      </c>
      <c r="AR487" s="18" t="s">
        <v>144</v>
      </c>
      <c r="AT487" s="18" t="s">
        <v>128</v>
      </c>
      <c r="AU487" s="18" t="s">
        <v>133</v>
      </c>
      <c r="AY487" s="18" t="s">
        <v>126</v>
      </c>
      <c r="BE487" s="142">
        <f t="shared" si="54"/>
        <v>0</v>
      </c>
      <c r="BF487" s="142">
        <f t="shared" si="55"/>
        <v>0</v>
      </c>
      <c r="BG487" s="142">
        <f t="shared" si="56"/>
        <v>0</v>
      </c>
      <c r="BH487" s="142">
        <f t="shared" si="57"/>
        <v>0</v>
      </c>
      <c r="BI487" s="142">
        <f t="shared" si="58"/>
        <v>0</v>
      </c>
      <c r="BJ487" s="18" t="s">
        <v>133</v>
      </c>
      <c r="BK487" s="143">
        <f t="shared" si="59"/>
        <v>0</v>
      </c>
      <c r="BL487" s="18" t="s">
        <v>144</v>
      </c>
      <c r="BM487" s="18" t="s">
        <v>1550</v>
      </c>
    </row>
    <row r="488" spans="2:65" s="1" customFormat="1" ht="25.5" customHeight="1">
      <c r="B488" s="133"/>
      <c r="C488" s="144" t="s">
        <v>1551</v>
      </c>
      <c r="D488" s="144" t="s">
        <v>147</v>
      </c>
      <c r="E488" s="145" t="s">
        <v>1552</v>
      </c>
      <c r="F488" s="203" t="s">
        <v>1553</v>
      </c>
      <c r="G488" s="203"/>
      <c r="H488" s="203"/>
      <c r="I488" s="203"/>
      <c r="J488" s="146" t="s">
        <v>138</v>
      </c>
      <c r="K488" s="147">
        <v>24</v>
      </c>
      <c r="L488" s="204"/>
      <c r="M488" s="204"/>
      <c r="N488" s="204">
        <f t="shared" si="50"/>
        <v>0</v>
      </c>
      <c r="O488" s="190"/>
      <c r="P488" s="190"/>
      <c r="Q488" s="190"/>
      <c r="R488" s="138"/>
      <c r="T488" s="139" t="s">
        <v>5</v>
      </c>
      <c r="U488" s="40" t="s">
        <v>41</v>
      </c>
      <c r="V488" s="140">
        <v>0</v>
      </c>
      <c r="W488" s="140">
        <f t="shared" si="51"/>
        <v>0</v>
      </c>
      <c r="X488" s="140">
        <v>4.6000000000000001E-4</v>
      </c>
      <c r="Y488" s="140">
        <f t="shared" si="52"/>
        <v>1.1040000000000001E-2</v>
      </c>
      <c r="Z488" s="140">
        <v>0</v>
      </c>
      <c r="AA488" s="141">
        <f t="shared" si="53"/>
        <v>0</v>
      </c>
      <c r="AR488" s="18" t="s">
        <v>338</v>
      </c>
      <c r="AT488" s="18" t="s">
        <v>147</v>
      </c>
      <c r="AU488" s="18" t="s">
        <v>133</v>
      </c>
      <c r="AY488" s="18" t="s">
        <v>126</v>
      </c>
      <c r="BE488" s="142">
        <f t="shared" si="54"/>
        <v>0</v>
      </c>
      <c r="BF488" s="142">
        <f t="shared" si="55"/>
        <v>0</v>
      </c>
      <c r="BG488" s="142">
        <f t="shared" si="56"/>
        <v>0</v>
      </c>
      <c r="BH488" s="142">
        <f t="shared" si="57"/>
        <v>0</v>
      </c>
      <c r="BI488" s="142">
        <f t="shared" si="58"/>
        <v>0</v>
      </c>
      <c r="BJ488" s="18" t="s">
        <v>133</v>
      </c>
      <c r="BK488" s="143">
        <f t="shared" si="59"/>
        <v>0</v>
      </c>
      <c r="BL488" s="18" t="s">
        <v>144</v>
      </c>
      <c r="BM488" s="18" t="s">
        <v>1554</v>
      </c>
    </row>
    <row r="489" spans="2:65" s="1" customFormat="1" ht="25.5" customHeight="1">
      <c r="B489" s="133"/>
      <c r="C489" s="144" t="s">
        <v>1555</v>
      </c>
      <c r="D489" s="144" t="s">
        <v>147</v>
      </c>
      <c r="E489" s="145" t="s">
        <v>1556</v>
      </c>
      <c r="F489" s="203" t="s">
        <v>1557</v>
      </c>
      <c r="G489" s="203"/>
      <c r="H489" s="203"/>
      <c r="I489" s="203"/>
      <c r="J489" s="146" t="s">
        <v>138</v>
      </c>
      <c r="K489" s="147">
        <v>120</v>
      </c>
      <c r="L489" s="204"/>
      <c r="M489" s="204"/>
      <c r="N489" s="204">
        <f t="shared" si="50"/>
        <v>0</v>
      </c>
      <c r="O489" s="190"/>
      <c r="P489" s="190"/>
      <c r="Q489" s="190"/>
      <c r="R489" s="138"/>
      <c r="T489" s="139" t="s">
        <v>5</v>
      </c>
      <c r="U489" s="40" t="s">
        <v>41</v>
      </c>
      <c r="V489" s="140">
        <v>0</v>
      </c>
      <c r="W489" s="140">
        <f t="shared" si="51"/>
        <v>0</v>
      </c>
      <c r="X489" s="140">
        <v>4.6000000000000001E-4</v>
      </c>
      <c r="Y489" s="140">
        <f t="shared" si="52"/>
        <v>5.5199999999999999E-2</v>
      </c>
      <c r="Z489" s="140">
        <v>0</v>
      </c>
      <c r="AA489" s="141">
        <f t="shared" si="53"/>
        <v>0</v>
      </c>
      <c r="AR489" s="18" t="s">
        <v>150</v>
      </c>
      <c r="AT489" s="18" t="s">
        <v>147</v>
      </c>
      <c r="AU489" s="18" t="s">
        <v>133</v>
      </c>
      <c r="AY489" s="18" t="s">
        <v>126</v>
      </c>
      <c r="BE489" s="142">
        <f t="shared" si="54"/>
        <v>0</v>
      </c>
      <c r="BF489" s="142">
        <f t="shared" si="55"/>
        <v>0</v>
      </c>
      <c r="BG489" s="142">
        <f t="shared" si="56"/>
        <v>0</v>
      </c>
      <c r="BH489" s="142">
        <f t="shared" si="57"/>
        <v>0</v>
      </c>
      <c r="BI489" s="142">
        <f t="shared" si="58"/>
        <v>0</v>
      </c>
      <c r="BJ489" s="18" t="s">
        <v>133</v>
      </c>
      <c r="BK489" s="143">
        <f t="shared" si="59"/>
        <v>0</v>
      </c>
      <c r="BL489" s="18" t="s">
        <v>150</v>
      </c>
      <c r="BM489" s="18" t="s">
        <v>1558</v>
      </c>
    </row>
    <row r="490" spans="2:65" s="1" customFormat="1" ht="38.25" customHeight="1">
      <c r="B490" s="133"/>
      <c r="C490" s="134" t="s">
        <v>1559</v>
      </c>
      <c r="D490" s="134" t="s">
        <v>128</v>
      </c>
      <c r="E490" s="135" t="s">
        <v>1560</v>
      </c>
      <c r="F490" s="189" t="s">
        <v>1561</v>
      </c>
      <c r="G490" s="189"/>
      <c r="H490" s="189"/>
      <c r="I490" s="189"/>
      <c r="J490" s="136" t="s">
        <v>138</v>
      </c>
      <c r="K490" s="137">
        <v>260</v>
      </c>
      <c r="L490" s="190"/>
      <c r="M490" s="190"/>
      <c r="N490" s="190">
        <f t="shared" si="50"/>
        <v>0</v>
      </c>
      <c r="O490" s="190"/>
      <c r="P490" s="190"/>
      <c r="Q490" s="190"/>
      <c r="R490" s="138"/>
      <c r="T490" s="139" t="s">
        <v>5</v>
      </c>
      <c r="U490" s="40" t="s">
        <v>41</v>
      </c>
      <c r="V490" s="140">
        <v>0.159</v>
      </c>
      <c r="W490" s="140">
        <f t="shared" si="51"/>
        <v>41.34</v>
      </c>
      <c r="X490" s="140">
        <v>0</v>
      </c>
      <c r="Y490" s="140">
        <f t="shared" si="52"/>
        <v>0</v>
      </c>
      <c r="Z490" s="140">
        <v>0</v>
      </c>
      <c r="AA490" s="141">
        <f t="shared" si="53"/>
        <v>0</v>
      </c>
      <c r="AR490" s="18" t="s">
        <v>144</v>
      </c>
      <c r="AT490" s="18" t="s">
        <v>128</v>
      </c>
      <c r="AU490" s="18" t="s">
        <v>133</v>
      </c>
      <c r="AY490" s="18" t="s">
        <v>126</v>
      </c>
      <c r="BE490" s="142">
        <f t="shared" si="54"/>
        <v>0</v>
      </c>
      <c r="BF490" s="142">
        <f t="shared" si="55"/>
        <v>0</v>
      </c>
      <c r="BG490" s="142">
        <f t="shared" si="56"/>
        <v>0</v>
      </c>
      <c r="BH490" s="142">
        <f t="shared" si="57"/>
        <v>0</v>
      </c>
      <c r="BI490" s="142">
        <f t="shared" si="58"/>
        <v>0</v>
      </c>
      <c r="BJ490" s="18" t="s">
        <v>133</v>
      </c>
      <c r="BK490" s="143">
        <f t="shared" si="59"/>
        <v>0</v>
      </c>
      <c r="BL490" s="18" t="s">
        <v>144</v>
      </c>
      <c r="BM490" s="18" t="s">
        <v>1562</v>
      </c>
    </row>
    <row r="491" spans="2:65" s="1" customFormat="1" ht="25.5" customHeight="1">
      <c r="B491" s="133"/>
      <c r="C491" s="144" t="s">
        <v>1563</v>
      </c>
      <c r="D491" s="144" t="s">
        <v>147</v>
      </c>
      <c r="E491" s="145" t="s">
        <v>1564</v>
      </c>
      <c r="F491" s="203" t="s">
        <v>1565</v>
      </c>
      <c r="G491" s="203"/>
      <c r="H491" s="203"/>
      <c r="I491" s="203"/>
      <c r="J491" s="146" t="s">
        <v>138</v>
      </c>
      <c r="K491" s="147">
        <v>260</v>
      </c>
      <c r="L491" s="204"/>
      <c r="M491" s="204"/>
      <c r="N491" s="204">
        <f t="shared" si="50"/>
        <v>0</v>
      </c>
      <c r="O491" s="190"/>
      <c r="P491" s="190"/>
      <c r="Q491" s="190"/>
      <c r="R491" s="138"/>
      <c r="T491" s="139" t="s">
        <v>5</v>
      </c>
      <c r="U491" s="40" t="s">
        <v>41</v>
      </c>
      <c r="V491" s="140">
        <v>0</v>
      </c>
      <c r="W491" s="140">
        <f t="shared" si="51"/>
        <v>0</v>
      </c>
      <c r="X491" s="140">
        <v>2.9E-4</v>
      </c>
      <c r="Y491" s="140">
        <f t="shared" si="52"/>
        <v>7.5399999999999995E-2</v>
      </c>
      <c r="Z491" s="140">
        <v>0</v>
      </c>
      <c r="AA491" s="141">
        <f t="shared" si="53"/>
        <v>0</v>
      </c>
      <c r="AR491" s="18" t="s">
        <v>150</v>
      </c>
      <c r="AT491" s="18" t="s">
        <v>147</v>
      </c>
      <c r="AU491" s="18" t="s">
        <v>133</v>
      </c>
      <c r="AY491" s="18" t="s">
        <v>126</v>
      </c>
      <c r="BE491" s="142">
        <f t="shared" si="54"/>
        <v>0</v>
      </c>
      <c r="BF491" s="142">
        <f t="shared" si="55"/>
        <v>0</v>
      </c>
      <c r="BG491" s="142">
        <f t="shared" si="56"/>
        <v>0</v>
      </c>
      <c r="BH491" s="142">
        <f t="shared" si="57"/>
        <v>0</v>
      </c>
      <c r="BI491" s="142">
        <f t="shared" si="58"/>
        <v>0</v>
      </c>
      <c r="BJ491" s="18" t="s">
        <v>133</v>
      </c>
      <c r="BK491" s="143">
        <f t="shared" si="59"/>
        <v>0</v>
      </c>
      <c r="BL491" s="18" t="s">
        <v>150</v>
      </c>
      <c r="BM491" s="18" t="s">
        <v>1566</v>
      </c>
    </row>
    <row r="492" spans="2:65" s="9" customFormat="1" ht="29.85" customHeight="1">
      <c r="B492" s="122"/>
      <c r="C492" s="123"/>
      <c r="D492" s="132" t="s">
        <v>107</v>
      </c>
      <c r="E492" s="132"/>
      <c r="F492" s="132"/>
      <c r="G492" s="132"/>
      <c r="H492" s="132"/>
      <c r="I492" s="132"/>
      <c r="J492" s="132"/>
      <c r="K492" s="132"/>
      <c r="L492" s="132"/>
      <c r="M492" s="132"/>
      <c r="N492" s="199">
        <f>BK492</f>
        <v>0</v>
      </c>
      <c r="O492" s="200"/>
      <c r="P492" s="200"/>
      <c r="Q492" s="200"/>
      <c r="R492" s="125"/>
      <c r="T492" s="126"/>
      <c r="U492" s="123"/>
      <c r="V492" s="123"/>
      <c r="W492" s="127">
        <f>SUM(W493:W494)</f>
        <v>6.6627000000000001</v>
      </c>
      <c r="X492" s="123"/>
      <c r="Y492" s="127">
        <f>SUM(Y493:Y494)</f>
        <v>5.5000000000000005E-3</v>
      </c>
      <c r="Z492" s="123"/>
      <c r="AA492" s="128">
        <f>SUM(AA493:AA494)</f>
        <v>0</v>
      </c>
      <c r="AR492" s="129" t="s">
        <v>140</v>
      </c>
      <c r="AT492" s="130" t="s">
        <v>73</v>
      </c>
      <c r="AU492" s="130" t="s">
        <v>82</v>
      </c>
      <c r="AY492" s="129" t="s">
        <v>126</v>
      </c>
      <c r="BK492" s="131">
        <f>SUM(BK493:BK494)</f>
        <v>0</v>
      </c>
    </row>
    <row r="493" spans="2:65" s="1" customFormat="1" ht="16.5" customHeight="1">
      <c r="B493" s="133"/>
      <c r="C493" s="134" t="s">
        <v>1567</v>
      </c>
      <c r="D493" s="134" t="s">
        <v>128</v>
      </c>
      <c r="E493" s="135" t="s">
        <v>1568</v>
      </c>
      <c r="F493" s="189" t="s">
        <v>1569</v>
      </c>
      <c r="G493" s="189"/>
      <c r="H493" s="189"/>
      <c r="I493" s="189"/>
      <c r="J493" s="136" t="s">
        <v>138</v>
      </c>
      <c r="K493" s="137">
        <v>110</v>
      </c>
      <c r="L493" s="190"/>
      <c r="M493" s="190"/>
      <c r="N493" s="190">
        <f>ROUND(L493*K493,3)</f>
        <v>0</v>
      </c>
      <c r="O493" s="190"/>
      <c r="P493" s="190"/>
      <c r="Q493" s="190"/>
      <c r="R493" s="138"/>
      <c r="T493" s="139" t="s">
        <v>5</v>
      </c>
      <c r="U493" s="40" t="s">
        <v>41</v>
      </c>
      <c r="V493" s="140">
        <v>6.0569999999999999E-2</v>
      </c>
      <c r="W493" s="140">
        <f>V493*K493</f>
        <v>6.6627000000000001</v>
      </c>
      <c r="X493" s="140">
        <v>0</v>
      </c>
      <c r="Y493" s="140">
        <f>X493*K493</f>
        <v>0</v>
      </c>
      <c r="Z493" s="140">
        <v>0</v>
      </c>
      <c r="AA493" s="141">
        <f>Z493*K493</f>
        <v>0</v>
      </c>
      <c r="AR493" s="18" t="s">
        <v>144</v>
      </c>
      <c r="AT493" s="18" t="s">
        <v>128</v>
      </c>
      <c r="AU493" s="18" t="s">
        <v>133</v>
      </c>
      <c r="AY493" s="18" t="s">
        <v>126</v>
      </c>
      <c r="BE493" s="142">
        <f>IF(U493="základná",N493,0)</f>
        <v>0</v>
      </c>
      <c r="BF493" s="142">
        <f>IF(U493="znížená",N493,0)</f>
        <v>0</v>
      </c>
      <c r="BG493" s="142">
        <f>IF(U493="zákl. prenesená",N493,0)</f>
        <v>0</v>
      </c>
      <c r="BH493" s="142">
        <f>IF(U493="zníž. prenesená",N493,0)</f>
        <v>0</v>
      </c>
      <c r="BI493" s="142">
        <f>IF(U493="nulová",N493,0)</f>
        <v>0</v>
      </c>
      <c r="BJ493" s="18" t="s">
        <v>133</v>
      </c>
      <c r="BK493" s="143">
        <f>ROUND(L493*K493,3)</f>
        <v>0</v>
      </c>
      <c r="BL493" s="18" t="s">
        <v>144</v>
      </c>
      <c r="BM493" s="18" t="s">
        <v>1570</v>
      </c>
    </row>
    <row r="494" spans="2:65" s="1" customFormat="1" ht="16.5" customHeight="1">
      <c r="B494" s="133"/>
      <c r="C494" s="144" t="s">
        <v>1571</v>
      </c>
      <c r="D494" s="144" t="s">
        <v>147</v>
      </c>
      <c r="E494" s="145" t="s">
        <v>1572</v>
      </c>
      <c r="F494" s="203" t="s">
        <v>1573</v>
      </c>
      <c r="G494" s="203"/>
      <c r="H494" s="203"/>
      <c r="I494" s="203"/>
      <c r="J494" s="146" t="s">
        <v>138</v>
      </c>
      <c r="K494" s="147">
        <v>110</v>
      </c>
      <c r="L494" s="204"/>
      <c r="M494" s="204"/>
      <c r="N494" s="204">
        <f>ROUND(L494*K494,3)</f>
        <v>0</v>
      </c>
      <c r="O494" s="190"/>
      <c r="P494" s="190"/>
      <c r="Q494" s="190"/>
      <c r="R494" s="138"/>
      <c r="T494" s="139" t="s">
        <v>5</v>
      </c>
      <c r="U494" s="40" t="s">
        <v>41</v>
      </c>
      <c r="V494" s="140">
        <v>0</v>
      </c>
      <c r="W494" s="140">
        <f>V494*K494</f>
        <v>0</v>
      </c>
      <c r="X494" s="140">
        <v>5.0000000000000002E-5</v>
      </c>
      <c r="Y494" s="140">
        <f>X494*K494</f>
        <v>5.5000000000000005E-3</v>
      </c>
      <c r="Z494" s="140">
        <v>0</v>
      </c>
      <c r="AA494" s="141">
        <f>Z494*K494</f>
        <v>0</v>
      </c>
      <c r="AR494" s="18" t="s">
        <v>150</v>
      </c>
      <c r="AT494" s="18" t="s">
        <v>147</v>
      </c>
      <c r="AU494" s="18" t="s">
        <v>133</v>
      </c>
      <c r="AY494" s="18" t="s">
        <v>126</v>
      </c>
      <c r="BE494" s="142">
        <f>IF(U494="základná",N494,0)</f>
        <v>0</v>
      </c>
      <c r="BF494" s="142">
        <f>IF(U494="znížená",N494,0)</f>
        <v>0</v>
      </c>
      <c r="BG494" s="142">
        <f>IF(U494="zákl. prenesená",N494,0)</f>
        <v>0</v>
      </c>
      <c r="BH494" s="142">
        <f>IF(U494="zníž. prenesená",N494,0)</f>
        <v>0</v>
      </c>
      <c r="BI494" s="142">
        <f>IF(U494="nulová",N494,0)</f>
        <v>0</v>
      </c>
      <c r="BJ494" s="18" t="s">
        <v>133</v>
      </c>
      <c r="BK494" s="143">
        <f>ROUND(L494*K494,3)</f>
        <v>0</v>
      </c>
      <c r="BL494" s="18" t="s">
        <v>150</v>
      </c>
      <c r="BM494" s="18" t="s">
        <v>1574</v>
      </c>
    </row>
    <row r="495" spans="2:65" s="9" customFormat="1" ht="29.85" customHeight="1">
      <c r="B495" s="122"/>
      <c r="C495" s="123"/>
      <c r="D495" s="132" t="s">
        <v>108</v>
      </c>
      <c r="E495" s="132"/>
      <c r="F495" s="132"/>
      <c r="G495" s="132"/>
      <c r="H495" s="132"/>
      <c r="I495" s="132"/>
      <c r="J495" s="132"/>
      <c r="K495" s="132"/>
      <c r="L495" s="132"/>
      <c r="M495" s="132"/>
      <c r="N495" s="199">
        <f>BK495</f>
        <v>0</v>
      </c>
      <c r="O495" s="200"/>
      <c r="P495" s="200"/>
      <c r="Q495" s="200"/>
      <c r="R495" s="125"/>
      <c r="T495" s="126"/>
      <c r="U495" s="123"/>
      <c r="V495" s="123"/>
      <c r="W495" s="127">
        <f>SUM(W496:W499)</f>
        <v>19.539311999999999</v>
      </c>
      <c r="X495" s="123"/>
      <c r="Y495" s="127">
        <f>SUM(Y496:Y499)</f>
        <v>0</v>
      </c>
      <c r="Z495" s="123"/>
      <c r="AA495" s="128">
        <f>SUM(AA496:AA499)</f>
        <v>0</v>
      </c>
      <c r="AR495" s="129" t="s">
        <v>140</v>
      </c>
      <c r="AT495" s="130" t="s">
        <v>73</v>
      </c>
      <c r="AU495" s="130" t="s">
        <v>82</v>
      </c>
      <c r="AY495" s="129" t="s">
        <v>126</v>
      </c>
      <c r="BK495" s="131">
        <f>SUM(BK496:BK499)</f>
        <v>0</v>
      </c>
    </row>
    <row r="496" spans="2:65" s="1" customFormat="1" ht="25.5" customHeight="1">
      <c r="B496" s="133"/>
      <c r="C496" s="134" t="s">
        <v>1575</v>
      </c>
      <c r="D496" s="134" t="s">
        <v>128</v>
      </c>
      <c r="E496" s="135" t="s">
        <v>1576</v>
      </c>
      <c r="F496" s="189" t="s">
        <v>1577</v>
      </c>
      <c r="G496" s="189"/>
      <c r="H496" s="189"/>
      <c r="I496" s="189"/>
      <c r="J496" s="136" t="s">
        <v>138</v>
      </c>
      <c r="K496" s="137">
        <v>32</v>
      </c>
      <c r="L496" s="190"/>
      <c r="M496" s="190"/>
      <c r="N496" s="190">
        <f>ROUND(L496*K496,3)</f>
        <v>0</v>
      </c>
      <c r="O496" s="190"/>
      <c r="P496" s="190"/>
      <c r="Q496" s="190"/>
      <c r="R496" s="138"/>
      <c r="T496" s="139" t="s">
        <v>5</v>
      </c>
      <c r="U496" s="40" t="s">
        <v>41</v>
      </c>
      <c r="V496" s="140">
        <v>0.38740000000000002</v>
      </c>
      <c r="W496" s="140">
        <f>V496*K496</f>
        <v>12.396800000000001</v>
      </c>
      <c r="X496" s="140">
        <v>0</v>
      </c>
      <c r="Y496" s="140">
        <f>X496*K496</f>
        <v>0</v>
      </c>
      <c r="Z496" s="140">
        <v>0</v>
      </c>
      <c r="AA496" s="141">
        <f>Z496*K496</f>
        <v>0</v>
      </c>
      <c r="AR496" s="18" t="s">
        <v>144</v>
      </c>
      <c r="AT496" s="18" t="s">
        <v>128</v>
      </c>
      <c r="AU496" s="18" t="s">
        <v>133</v>
      </c>
      <c r="AY496" s="18" t="s">
        <v>126</v>
      </c>
      <c r="BE496" s="142">
        <f>IF(U496="základná",N496,0)</f>
        <v>0</v>
      </c>
      <c r="BF496" s="142">
        <f>IF(U496="znížená",N496,0)</f>
        <v>0</v>
      </c>
      <c r="BG496" s="142">
        <f>IF(U496="zákl. prenesená",N496,0)</f>
        <v>0</v>
      </c>
      <c r="BH496" s="142">
        <f>IF(U496="zníž. prenesená",N496,0)</f>
        <v>0</v>
      </c>
      <c r="BI496" s="142">
        <f>IF(U496="nulová",N496,0)</f>
        <v>0</v>
      </c>
      <c r="BJ496" s="18" t="s">
        <v>133</v>
      </c>
      <c r="BK496" s="143">
        <f>ROUND(L496*K496,3)</f>
        <v>0</v>
      </c>
      <c r="BL496" s="18" t="s">
        <v>144</v>
      </c>
      <c r="BM496" s="18" t="s">
        <v>1578</v>
      </c>
    </row>
    <row r="497" spans="2:65" s="1" customFormat="1" ht="25.5" customHeight="1">
      <c r="B497" s="133"/>
      <c r="C497" s="134" t="s">
        <v>1579</v>
      </c>
      <c r="D497" s="134" t="s">
        <v>128</v>
      </c>
      <c r="E497" s="135" t="s">
        <v>1580</v>
      </c>
      <c r="F497" s="189" t="s">
        <v>1581</v>
      </c>
      <c r="G497" s="189"/>
      <c r="H497" s="189"/>
      <c r="I497" s="189"/>
      <c r="J497" s="136" t="s">
        <v>1582</v>
      </c>
      <c r="K497" s="137">
        <v>7.84</v>
      </c>
      <c r="L497" s="190"/>
      <c r="M497" s="190"/>
      <c r="N497" s="190">
        <f>ROUND(L497*K497,3)</f>
        <v>0</v>
      </c>
      <c r="O497" s="190"/>
      <c r="P497" s="190"/>
      <c r="Q497" s="190"/>
      <c r="R497" s="138"/>
      <c r="T497" s="139" t="s">
        <v>5</v>
      </c>
      <c r="U497" s="40" t="s">
        <v>41</v>
      </c>
      <c r="V497" s="140">
        <v>1.43E-2</v>
      </c>
      <c r="W497" s="140">
        <f>V497*K497</f>
        <v>0.112112</v>
      </c>
      <c r="X497" s="140">
        <v>0</v>
      </c>
      <c r="Y497" s="140">
        <f>X497*K497</f>
        <v>0</v>
      </c>
      <c r="Z497" s="140">
        <v>0</v>
      </c>
      <c r="AA497" s="141">
        <f>Z497*K497</f>
        <v>0</v>
      </c>
      <c r="AR497" s="18" t="s">
        <v>144</v>
      </c>
      <c r="AT497" s="18" t="s">
        <v>128</v>
      </c>
      <c r="AU497" s="18" t="s">
        <v>133</v>
      </c>
      <c r="AY497" s="18" t="s">
        <v>126</v>
      </c>
      <c r="BE497" s="142">
        <f>IF(U497="základná",N497,0)</f>
        <v>0</v>
      </c>
      <c r="BF497" s="142">
        <f>IF(U497="znížená",N497,0)</f>
        <v>0</v>
      </c>
      <c r="BG497" s="142">
        <f>IF(U497="zákl. prenesená",N497,0)</f>
        <v>0</v>
      </c>
      <c r="BH497" s="142">
        <f>IF(U497="zníž. prenesená",N497,0)</f>
        <v>0</v>
      </c>
      <c r="BI497" s="142">
        <f>IF(U497="nulová",N497,0)</f>
        <v>0</v>
      </c>
      <c r="BJ497" s="18" t="s">
        <v>133</v>
      </c>
      <c r="BK497" s="143">
        <f>ROUND(L497*K497,3)</f>
        <v>0</v>
      </c>
      <c r="BL497" s="18" t="s">
        <v>144</v>
      </c>
      <c r="BM497" s="18" t="s">
        <v>1583</v>
      </c>
    </row>
    <row r="498" spans="2:65" s="1" customFormat="1" ht="38.25" customHeight="1">
      <c r="B498" s="133"/>
      <c r="C498" s="134" t="s">
        <v>1584</v>
      </c>
      <c r="D498" s="134" t="s">
        <v>128</v>
      </c>
      <c r="E498" s="135" t="s">
        <v>1585</v>
      </c>
      <c r="F498" s="189" t="s">
        <v>1586</v>
      </c>
      <c r="G498" s="189"/>
      <c r="H498" s="189"/>
      <c r="I498" s="189"/>
      <c r="J498" s="136" t="s">
        <v>138</v>
      </c>
      <c r="K498" s="137">
        <v>32</v>
      </c>
      <c r="L498" s="190"/>
      <c r="M498" s="190"/>
      <c r="N498" s="190">
        <f>ROUND(L498*K498,3)</f>
        <v>0</v>
      </c>
      <c r="O498" s="190"/>
      <c r="P498" s="190"/>
      <c r="Q498" s="190"/>
      <c r="R498" s="138"/>
      <c r="T498" s="139" t="s">
        <v>5</v>
      </c>
      <c r="U498" s="40" t="s">
        <v>41</v>
      </c>
      <c r="V498" s="140">
        <v>0.1482</v>
      </c>
      <c r="W498" s="140">
        <f>V498*K498</f>
        <v>4.7423999999999999</v>
      </c>
      <c r="X498" s="140">
        <v>0</v>
      </c>
      <c r="Y498" s="140">
        <f>X498*K498</f>
        <v>0</v>
      </c>
      <c r="Z498" s="140">
        <v>0</v>
      </c>
      <c r="AA498" s="141">
        <f>Z498*K498</f>
        <v>0</v>
      </c>
      <c r="AR498" s="18" t="s">
        <v>144</v>
      </c>
      <c r="AT498" s="18" t="s">
        <v>128</v>
      </c>
      <c r="AU498" s="18" t="s">
        <v>133</v>
      </c>
      <c r="AY498" s="18" t="s">
        <v>126</v>
      </c>
      <c r="BE498" s="142">
        <f>IF(U498="základná",N498,0)</f>
        <v>0</v>
      </c>
      <c r="BF498" s="142">
        <f>IF(U498="znížená",N498,0)</f>
        <v>0</v>
      </c>
      <c r="BG498" s="142">
        <f>IF(U498="zákl. prenesená",N498,0)</f>
        <v>0</v>
      </c>
      <c r="BH498" s="142">
        <f>IF(U498="zníž. prenesená",N498,0)</f>
        <v>0</v>
      </c>
      <c r="BI498" s="142">
        <f>IF(U498="nulová",N498,0)</f>
        <v>0</v>
      </c>
      <c r="BJ498" s="18" t="s">
        <v>133</v>
      </c>
      <c r="BK498" s="143">
        <f>ROUND(L498*K498,3)</f>
        <v>0</v>
      </c>
      <c r="BL498" s="18" t="s">
        <v>144</v>
      </c>
      <c r="BM498" s="18" t="s">
        <v>1587</v>
      </c>
    </row>
    <row r="499" spans="2:65" s="1" customFormat="1" ht="38.25" customHeight="1">
      <c r="B499" s="133"/>
      <c r="C499" s="134" t="s">
        <v>1588</v>
      </c>
      <c r="D499" s="134" t="s">
        <v>128</v>
      </c>
      <c r="E499" s="135" t="s">
        <v>1589</v>
      </c>
      <c r="F499" s="189" t="s">
        <v>1590</v>
      </c>
      <c r="G499" s="189"/>
      <c r="H499" s="189"/>
      <c r="I499" s="189"/>
      <c r="J499" s="136" t="s">
        <v>1591</v>
      </c>
      <c r="K499" s="137">
        <v>16</v>
      </c>
      <c r="L499" s="190"/>
      <c r="M499" s="190"/>
      <c r="N499" s="190">
        <f>ROUND(L499*K499,3)</f>
        <v>0</v>
      </c>
      <c r="O499" s="190"/>
      <c r="P499" s="190"/>
      <c r="Q499" s="190"/>
      <c r="R499" s="138"/>
      <c r="T499" s="139" t="s">
        <v>5</v>
      </c>
      <c r="U499" s="40" t="s">
        <v>41</v>
      </c>
      <c r="V499" s="140">
        <v>0.14299999999999999</v>
      </c>
      <c r="W499" s="140">
        <f>V499*K499</f>
        <v>2.2879999999999998</v>
      </c>
      <c r="X499" s="140">
        <v>0</v>
      </c>
      <c r="Y499" s="140">
        <f>X499*K499</f>
        <v>0</v>
      </c>
      <c r="Z499" s="140">
        <v>0</v>
      </c>
      <c r="AA499" s="141">
        <f>Z499*K499</f>
        <v>0</v>
      </c>
      <c r="AR499" s="18" t="s">
        <v>144</v>
      </c>
      <c r="AT499" s="18" t="s">
        <v>128</v>
      </c>
      <c r="AU499" s="18" t="s">
        <v>133</v>
      </c>
      <c r="AY499" s="18" t="s">
        <v>126</v>
      </c>
      <c r="BE499" s="142">
        <f>IF(U499="základná",N499,0)</f>
        <v>0</v>
      </c>
      <c r="BF499" s="142">
        <f>IF(U499="znížená",N499,0)</f>
        <v>0</v>
      </c>
      <c r="BG499" s="142">
        <f>IF(U499="zákl. prenesená",N499,0)</f>
        <v>0</v>
      </c>
      <c r="BH499" s="142">
        <f>IF(U499="zníž. prenesená",N499,0)</f>
        <v>0</v>
      </c>
      <c r="BI499" s="142">
        <f>IF(U499="nulová",N499,0)</f>
        <v>0</v>
      </c>
      <c r="BJ499" s="18" t="s">
        <v>133</v>
      </c>
      <c r="BK499" s="143">
        <f>ROUND(L499*K499,3)</f>
        <v>0</v>
      </c>
      <c r="BL499" s="18" t="s">
        <v>144</v>
      </c>
      <c r="BM499" s="18" t="s">
        <v>1592</v>
      </c>
    </row>
    <row r="500" spans="2:65" s="9" customFormat="1" ht="29.85" customHeight="1">
      <c r="B500" s="122"/>
      <c r="C500" s="123"/>
      <c r="D500" s="132" t="s">
        <v>109</v>
      </c>
      <c r="E500" s="132"/>
      <c r="F500" s="132"/>
      <c r="G500" s="132"/>
      <c r="H500" s="132"/>
      <c r="I500" s="132"/>
      <c r="J500" s="132"/>
      <c r="K500" s="132"/>
      <c r="L500" s="132"/>
      <c r="M500" s="132"/>
      <c r="N500" s="199">
        <f>BK500</f>
        <v>0</v>
      </c>
      <c r="O500" s="200"/>
      <c r="P500" s="200"/>
      <c r="Q500" s="200"/>
      <c r="R500" s="125"/>
      <c r="T500" s="126"/>
      <c r="U500" s="123"/>
      <c r="V500" s="123"/>
      <c r="W500" s="127">
        <f>SUM(W501:W510)</f>
        <v>202.64</v>
      </c>
      <c r="X500" s="123"/>
      <c r="Y500" s="127">
        <f>SUM(Y501:Y510)</f>
        <v>0</v>
      </c>
      <c r="Z500" s="123"/>
      <c r="AA500" s="128">
        <f>SUM(AA501:AA510)</f>
        <v>0</v>
      </c>
      <c r="AR500" s="129" t="s">
        <v>140</v>
      </c>
      <c r="AT500" s="130" t="s">
        <v>73</v>
      </c>
      <c r="AU500" s="130" t="s">
        <v>82</v>
      </c>
      <c r="AY500" s="129" t="s">
        <v>126</v>
      </c>
      <c r="BK500" s="131">
        <f>SUM(BK501:BK510)</f>
        <v>0</v>
      </c>
    </row>
    <row r="501" spans="2:65" s="1" customFormat="1" ht="25.5" customHeight="1">
      <c r="B501" s="133"/>
      <c r="C501" s="134" t="s">
        <v>1593</v>
      </c>
      <c r="D501" s="134" t="s">
        <v>128</v>
      </c>
      <c r="E501" s="135" t="s">
        <v>1594</v>
      </c>
      <c r="F501" s="189" t="s">
        <v>1595</v>
      </c>
      <c r="G501" s="189"/>
      <c r="H501" s="189"/>
      <c r="I501" s="189"/>
      <c r="J501" s="136" t="s">
        <v>131</v>
      </c>
      <c r="K501" s="137">
        <v>2</v>
      </c>
      <c r="L501" s="190"/>
      <c r="M501" s="190"/>
      <c r="N501" s="190">
        <f t="shared" ref="N501:N510" si="60">ROUND(L501*K501,3)</f>
        <v>0</v>
      </c>
      <c r="O501" s="190"/>
      <c r="P501" s="190"/>
      <c r="Q501" s="190"/>
      <c r="R501" s="138"/>
      <c r="T501" s="139" t="s">
        <v>5</v>
      </c>
      <c r="U501" s="40" t="s">
        <v>41</v>
      </c>
      <c r="V501" s="140">
        <v>0.36499999999999999</v>
      </c>
      <c r="W501" s="140">
        <f t="shared" ref="W501:W510" si="61">V501*K501</f>
        <v>0.73</v>
      </c>
      <c r="X501" s="140">
        <v>0</v>
      </c>
      <c r="Y501" s="140">
        <f t="shared" ref="Y501:Y510" si="62">X501*K501</f>
        <v>0</v>
      </c>
      <c r="Z501" s="140">
        <v>0</v>
      </c>
      <c r="AA501" s="141">
        <f t="shared" ref="AA501:AA510" si="63">Z501*K501</f>
        <v>0</v>
      </c>
      <c r="AR501" s="18" t="s">
        <v>144</v>
      </c>
      <c r="AT501" s="18" t="s">
        <v>128</v>
      </c>
      <c r="AU501" s="18" t="s">
        <v>133</v>
      </c>
      <c r="AY501" s="18" t="s">
        <v>126</v>
      </c>
      <c r="BE501" s="142">
        <f t="shared" ref="BE501:BE510" si="64">IF(U501="základná",N501,0)</f>
        <v>0</v>
      </c>
      <c r="BF501" s="142">
        <f t="shared" ref="BF501:BF510" si="65">IF(U501="znížená",N501,0)</f>
        <v>0</v>
      </c>
      <c r="BG501" s="142">
        <f t="shared" ref="BG501:BG510" si="66">IF(U501="zákl. prenesená",N501,0)</f>
        <v>0</v>
      </c>
      <c r="BH501" s="142">
        <f t="shared" ref="BH501:BH510" si="67">IF(U501="zníž. prenesená",N501,0)</f>
        <v>0</v>
      </c>
      <c r="BI501" s="142">
        <f t="shared" ref="BI501:BI510" si="68">IF(U501="nulová",N501,0)</f>
        <v>0</v>
      </c>
      <c r="BJ501" s="18" t="s">
        <v>133</v>
      </c>
      <c r="BK501" s="143">
        <f t="shared" ref="BK501:BK510" si="69">ROUND(L501*K501,3)</f>
        <v>0</v>
      </c>
      <c r="BL501" s="18" t="s">
        <v>144</v>
      </c>
      <c r="BM501" s="18" t="s">
        <v>1596</v>
      </c>
    </row>
    <row r="502" spans="2:65" s="1" customFormat="1" ht="38.25" customHeight="1">
      <c r="B502" s="133"/>
      <c r="C502" s="134" t="s">
        <v>1597</v>
      </c>
      <c r="D502" s="134" t="s">
        <v>128</v>
      </c>
      <c r="E502" s="135" t="s">
        <v>1598</v>
      </c>
      <c r="F502" s="189" t="s">
        <v>1599</v>
      </c>
      <c r="G502" s="189"/>
      <c r="H502" s="189"/>
      <c r="I502" s="189"/>
      <c r="J502" s="136" t="s">
        <v>1600</v>
      </c>
      <c r="K502" s="137">
        <v>8</v>
      </c>
      <c r="L502" s="190"/>
      <c r="M502" s="190"/>
      <c r="N502" s="190">
        <f t="shared" si="60"/>
        <v>0</v>
      </c>
      <c r="O502" s="190"/>
      <c r="P502" s="190"/>
      <c r="Q502" s="190"/>
      <c r="R502" s="138"/>
      <c r="T502" s="139" t="s">
        <v>5</v>
      </c>
      <c r="U502" s="40" t="s">
        <v>41</v>
      </c>
      <c r="V502" s="140">
        <v>1.06</v>
      </c>
      <c r="W502" s="140">
        <f t="shared" si="61"/>
        <v>8.48</v>
      </c>
      <c r="X502" s="140">
        <v>0</v>
      </c>
      <c r="Y502" s="140">
        <f t="shared" si="62"/>
        <v>0</v>
      </c>
      <c r="Z502" s="140">
        <v>0</v>
      </c>
      <c r="AA502" s="141">
        <f t="shared" si="63"/>
        <v>0</v>
      </c>
      <c r="AR502" s="18" t="s">
        <v>144</v>
      </c>
      <c r="AT502" s="18" t="s">
        <v>128</v>
      </c>
      <c r="AU502" s="18" t="s">
        <v>133</v>
      </c>
      <c r="AY502" s="18" t="s">
        <v>126</v>
      </c>
      <c r="BE502" s="142">
        <f t="shared" si="64"/>
        <v>0</v>
      </c>
      <c r="BF502" s="142">
        <f t="shared" si="65"/>
        <v>0</v>
      </c>
      <c r="BG502" s="142">
        <f t="shared" si="66"/>
        <v>0</v>
      </c>
      <c r="BH502" s="142">
        <f t="shared" si="67"/>
        <v>0</v>
      </c>
      <c r="BI502" s="142">
        <f t="shared" si="68"/>
        <v>0</v>
      </c>
      <c r="BJ502" s="18" t="s">
        <v>133</v>
      </c>
      <c r="BK502" s="143">
        <f t="shared" si="69"/>
        <v>0</v>
      </c>
      <c r="BL502" s="18" t="s">
        <v>144</v>
      </c>
      <c r="BM502" s="18" t="s">
        <v>1601</v>
      </c>
    </row>
    <row r="503" spans="2:65" s="1" customFormat="1" ht="38.25" customHeight="1">
      <c r="B503" s="133"/>
      <c r="C503" s="134" t="s">
        <v>1602</v>
      </c>
      <c r="D503" s="134" t="s">
        <v>128</v>
      </c>
      <c r="E503" s="135" t="s">
        <v>1603</v>
      </c>
      <c r="F503" s="189" t="s">
        <v>1604</v>
      </c>
      <c r="G503" s="189"/>
      <c r="H503" s="189"/>
      <c r="I503" s="189"/>
      <c r="J503" s="136" t="s">
        <v>131</v>
      </c>
      <c r="K503" s="137">
        <v>38</v>
      </c>
      <c r="L503" s="190"/>
      <c r="M503" s="190"/>
      <c r="N503" s="190">
        <f t="shared" si="60"/>
        <v>0</v>
      </c>
      <c r="O503" s="190"/>
      <c r="P503" s="190"/>
      <c r="Q503" s="190"/>
      <c r="R503" s="138"/>
      <c r="T503" s="139" t="s">
        <v>5</v>
      </c>
      <c r="U503" s="40" t="s">
        <v>41</v>
      </c>
      <c r="V503" s="140">
        <v>0.40699999999999997</v>
      </c>
      <c r="W503" s="140">
        <f t="shared" si="61"/>
        <v>15.465999999999999</v>
      </c>
      <c r="X503" s="140">
        <v>0</v>
      </c>
      <c r="Y503" s="140">
        <f t="shared" si="62"/>
        <v>0</v>
      </c>
      <c r="Z503" s="140">
        <v>0</v>
      </c>
      <c r="AA503" s="141">
        <f t="shared" si="63"/>
        <v>0</v>
      </c>
      <c r="AR503" s="18" t="s">
        <v>144</v>
      </c>
      <c r="AT503" s="18" t="s">
        <v>128</v>
      </c>
      <c r="AU503" s="18" t="s">
        <v>133</v>
      </c>
      <c r="AY503" s="18" t="s">
        <v>126</v>
      </c>
      <c r="BE503" s="142">
        <f t="shared" si="64"/>
        <v>0</v>
      </c>
      <c r="BF503" s="142">
        <f t="shared" si="65"/>
        <v>0</v>
      </c>
      <c r="BG503" s="142">
        <f t="shared" si="66"/>
        <v>0</v>
      </c>
      <c r="BH503" s="142">
        <f t="shared" si="67"/>
        <v>0</v>
      </c>
      <c r="BI503" s="142">
        <f t="shared" si="68"/>
        <v>0</v>
      </c>
      <c r="BJ503" s="18" t="s">
        <v>133</v>
      </c>
      <c r="BK503" s="143">
        <f t="shared" si="69"/>
        <v>0</v>
      </c>
      <c r="BL503" s="18" t="s">
        <v>144</v>
      </c>
      <c r="BM503" s="18" t="s">
        <v>1605</v>
      </c>
    </row>
    <row r="504" spans="2:65" s="1" customFormat="1" ht="38.25" customHeight="1">
      <c r="B504" s="133"/>
      <c r="C504" s="134" t="s">
        <v>1606</v>
      </c>
      <c r="D504" s="134" t="s">
        <v>128</v>
      </c>
      <c r="E504" s="135" t="s">
        <v>1607</v>
      </c>
      <c r="F504" s="189" t="s">
        <v>1608</v>
      </c>
      <c r="G504" s="189"/>
      <c r="H504" s="189"/>
      <c r="I504" s="189"/>
      <c r="J504" s="136" t="s">
        <v>1609</v>
      </c>
      <c r="K504" s="137">
        <v>300</v>
      </c>
      <c r="L504" s="190"/>
      <c r="M504" s="190"/>
      <c r="N504" s="190">
        <f t="shared" si="60"/>
        <v>0</v>
      </c>
      <c r="O504" s="190"/>
      <c r="P504" s="190"/>
      <c r="Q504" s="190"/>
      <c r="R504" s="138"/>
      <c r="T504" s="139" t="s">
        <v>5</v>
      </c>
      <c r="U504" s="40" t="s">
        <v>41</v>
      </c>
      <c r="V504" s="140">
        <v>0.40799999999999997</v>
      </c>
      <c r="W504" s="140">
        <f t="shared" si="61"/>
        <v>122.39999999999999</v>
      </c>
      <c r="X504" s="140">
        <v>0</v>
      </c>
      <c r="Y504" s="140">
        <f t="shared" si="62"/>
        <v>0</v>
      </c>
      <c r="Z504" s="140">
        <v>0</v>
      </c>
      <c r="AA504" s="141">
        <f t="shared" si="63"/>
        <v>0</v>
      </c>
      <c r="AR504" s="18" t="s">
        <v>144</v>
      </c>
      <c r="AT504" s="18" t="s">
        <v>128</v>
      </c>
      <c r="AU504" s="18" t="s">
        <v>133</v>
      </c>
      <c r="AY504" s="18" t="s">
        <v>126</v>
      </c>
      <c r="BE504" s="142">
        <f t="shared" si="64"/>
        <v>0</v>
      </c>
      <c r="BF504" s="142">
        <f t="shared" si="65"/>
        <v>0</v>
      </c>
      <c r="BG504" s="142">
        <f t="shared" si="66"/>
        <v>0</v>
      </c>
      <c r="BH504" s="142">
        <f t="shared" si="67"/>
        <v>0</v>
      </c>
      <c r="BI504" s="142">
        <f t="shared" si="68"/>
        <v>0</v>
      </c>
      <c r="BJ504" s="18" t="s">
        <v>133</v>
      </c>
      <c r="BK504" s="143">
        <f t="shared" si="69"/>
        <v>0</v>
      </c>
      <c r="BL504" s="18" t="s">
        <v>144</v>
      </c>
      <c r="BM504" s="18" t="s">
        <v>1610</v>
      </c>
    </row>
    <row r="505" spans="2:65" s="1" customFormat="1" ht="25.5" customHeight="1">
      <c r="B505" s="133"/>
      <c r="C505" s="134" t="s">
        <v>1611</v>
      </c>
      <c r="D505" s="134" t="s">
        <v>128</v>
      </c>
      <c r="E505" s="135" t="s">
        <v>1612</v>
      </c>
      <c r="F505" s="189" t="s">
        <v>1613</v>
      </c>
      <c r="G505" s="189"/>
      <c r="H505" s="189"/>
      <c r="I505" s="189"/>
      <c r="J505" s="136" t="s">
        <v>1614</v>
      </c>
      <c r="K505" s="137">
        <v>2</v>
      </c>
      <c r="L505" s="190"/>
      <c r="M505" s="190"/>
      <c r="N505" s="190">
        <f t="shared" si="60"/>
        <v>0</v>
      </c>
      <c r="O505" s="190"/>
      <c r="P505" s="190"/>
      <c r="Q505" s="190"/>
      <c r="R505" s="138"/>
      <c r="T505" s="139" t="s">
        <v>5</v>
      </c>
      <c r="U505" s="40" t="s">
        <v>41</v>
      </c>
      <c r="V505" s="140">
        <v>2.65</v>
      </c>
      <c r="W505" s="140">
        <f t="shared" si="61"/>
        <v>5.3</v>
      </c>
      <c r="X505" s="140">
        <v>0</v>
      </c>
      <c r="Y505" s="140">
        <f t="shared" si="62"/>
        <v>0</v>
      </c>
      <c r="Z505" s="140">
        <v>0</v>
      </c>
      <c r="AA505" s="141">
        <f t="shared" si="63"/>
        <v>0</v>
      </c>
      <c r="AR505" s="18" t="s">
        <v>144</v>
      </c>
      <c r="AT505" s="18" t="s">
        <v>128</v>
      </c>
      <c r="AU505" s="18" t="s">
        <v>133</v>
      </c>
      <c r="AY505" s="18" t="s">
        <v>126</v>
      </c>
      <c r="BE505" s="142">
        <f t="shared" si="64"/>
        <v>0</v>
      </c>
      <c r="BF505" s="142">
        <f t="shared" si="65"/>
        <v>0</v>
      </c>
      <c r="BG505" s="142">
        <f t="shared" si="66"/>
        <v>0</v>
      </c>
      <c r="BH505" s="142">
        <f t="shared" si="67"/>
        <v>0</v>
      </c>
      <c r="BI505" s="142">
        <f t="shared" si="68"/>
        <v>0</v>
      </c>
      <c r="BJ505" s="18" t="s">
        <v>133</v>
      </c>
      <c r="BK505" s="143">
        <f t="shared" si="69"/>
        <v>0</v>
      </c>
      <c r="BL505" s="18" t="s">
        <v>144</v>
      </c>
      <c r="BM505" s="18" t="s">
        <v>1615</v>
      </c>
    </row>
    <row r="506" spans="2:65" s="1" customFormat="1" ht="25.5" customHeight="1">
      <c r="B506" s="133"/>
      <c r="C506" s="134" t="s">
        <v>1616</v>
      </c>
      <c r="D506" s="134" t="s">
        <v>128</v>
      </c>
      <c r="E506" s="135" t="s">
        <v>1617</v>
      </c>
      <c r="F506" s="189" t="s">
        <v>1618</v>
      </c>
      <c r="G506" s="189"/>
      <c r="H506" s="189"/>
      <c r="I506" s="189"/>
      <c r="J506" s="136" t="s">
        <v>138</v>
      </c>
      <c r="K506" s="137">
        <v>90</v>
      </c>
      <c r="L506" s="190"/>
      <c r="M506" s="190"/>
      <c r="N506" s="190">
        <f t="shared" si="60"/>
        <v>0</v>
      </c>
      <c r="O506" s="190"/>
      <c r="P506" s="190"/>
      <c r="Q506" s="190"/>
      <c r="R506" s="138"/>
      <c r="T506" s="139" t="s">
        <v>5</v>
      </c>
      <c r="U506" s="40" t="s">
        <v>41</v>
      </c>
      <c r="V506" s="140">
        <v>0.06</v>
      </c>
      <c r="W506" s="140">
        <f t="shared" si="61"/>
        <v>5.3999999999999995</v>
      </c>
      <c r="X506" s="140">
        <v>0</v>
      </c>
      <c r="Y506" s="140">
        <f t="shared" si="62"/>
        <v>0</v>
      </c>
      <c r="Z506" s="140">
        <v>0</v>
      </c>
      <c r="AA506" s="141">
        <f t="shared" si="63"/>
        <v>0</v>
      </c>
      <c r="AR506" s="18" t="s">
        <v>144</v>
      </c>
      <c r="AT506" s="18" t="s">
        <v>128</v>
      </c>
      <c r="AU506" s="18" t="s">
        <v>133</v>
      </c>
      <c r="AY506" s="18" t="s">
        <v>126</v>
      </c>
      <c r="BE506" s="142">
        <f t="shared" si="64"/>
        <v>0</v>
      </c>
      <c r="BF506" s="142">
        <f t="shared" si="65"/>
        <v>0</v>
      </c>
      <c r="BG506" s="142">
        <f t="shared" si="66"/>
        <v>0</v>
      </c>
      <c r="BH506" s="142">
        <f t="shared" si="67"/>
        <v>0</v>
      </c>
      <c r="BI506" s="142">
        <f t="shared" si="68"/>
        <v>0</v>
      </c>
      <c r="BJ506" s="18" t="s">
        <v>133</v>
      </c>
      <c r="BK506" s="143">
        <f t="shared" si="69"/>
        <v>0</v>
      </c>
      <c r="BL506" s="18" t="s">
        <v>144</v>
      </c>
      <c r="BM506" s="18" t="s">
        <v>1619</v>
      </c>
    </row>
    <row r="507" spans="2:65" s="1" customFormat="1" ht="25.5" customHeight="1">
      <c r="B507" s="133"/>
      <c r="C507" s="134" t="s">
        <v>1620</v>
      </c>
      <c r="D507" s="134" t="s">
        <v>128</v>
      </c>
      <c r="E507" s="135" t="s">
        <v>1621</v>
      </c>
      <c r="F507" s="189" t="s">
        <v>1622</v>
      </c>
      <c r="G507" s="189"/>
      <c r="H507" s="189"/>
      <c r="I507" s="189"/>
      <c r="J507" s="136" t="s">
        <v>131</v>
      </c>
      <c r="K507" s="137">
        <v>1</v>
      </c>
      <c r="L507" s="190"/>
      <c r="M507" s="190"/>
      <c r="N507" s="190">
        <f t="shared" si="60"/>
        <v>0</v>
      </c>
      <c r="O507" s="190"/>
      <c r="P507" s="190"/>
      <c r="Q507" s="190"/>
      <c r="R507" s="138"/>
      <c r="T507" s="139" t="s">
        <v>5</v>
      </c>
      <c r="U507" s="40" t="s">
        <v>41</v>
      </c>
      <c r="V507" s="140">
        <v>0.2</v>
      </c>
      <c r="W507" s="140">
        <f t="shared" si="61"/>
        <v>0.2</v>
      </c>
      <c r="X507" s="140">
        <v>0</v>
      </c>
      <c r="Y507" s="140">
        <f t="shared" si="62"/>
        <v>0</v>
      </c>
      <c r="Z507" s="140">
        <v>0</v>
      </c>
      <c r="AA507" s="141">
        <f t="shared" si="63"/>
        <v>0</v>
      </c>
      <c r="AR507" s="18" t="s">
        <v>144</v>
      </c>
      <c r="AT507" s="18" t="s">
        <v>128</v>
      </c>
      <c r="AU507" s="18" t="s">
        <v>133</v>
      </c>
      <c r="AY507" s="18" t="s">
        <v>126</v>
      </c>
      <c r="BE507" s="142">
        <f t="shared" si="64"/>
        <v>0</v>
      </c>
      <c r="BF507" s="142">
        <f t="shared" si="65"/>
        <v>0</v>
      </c>
      <c r="BG507" s="142">
        <f t="shared" si="66"/>
        <v>0</v>
      </c>
      <c r="BH507" s="142">
        <f t="shared" si="67"/>
        <v>0</v>
      </c>
      <c r="BI507" s="142">
        <f t="shared" si="68"/>
        <v>0</v>
      </c>
      <c r="BJ507" s="18" t="s">
        <v>133</v>
      </c>
      <c r="BK507" s="143">
        <f t="shared" si="69"/>
        <v>0</v>
      </c>
      <c r="BL507" s="18" t="s">
        <v>144</v>
      </c>
      <c r="BM507" s="18" t="s">
        <v>1623</v>
      </c>
    </row>
    <row r="508" spans="2:65" s="1" customFormat="1" ht="38.25" customHeight="1">
      <c r="B508" s="133"/>
      <c r="C508" s="134" t="s">
        <v>1624</v>
      </c>
      <c r="D508" s="134" t="s">
        <v>128</v>
      </c>
      <c r="E508" s="135" t="s">
        <v>1625</v>
      </c>
      <c r="F508" s="189" t="s">
        <v>1626</v>
      </c>
      <c r="G508" s="189"/>
      <c r="H508" s="189"/>
      <c r="I508" s="189"/>
      <c r="J508" s="136" t="s">
        <v>1627</v>
      </c>
      <c r="K508" s="137">
        <v>300</v>
      </c>
      <c r="L508" s="190"/>
      <c r="M508" s="190"/>
      <c r="N508" s="190">
        <f t="shared" si="60"/>
        <v>0</v>
      </c>
      <c r="O508" s="190"/>
      <c r="P508" s="190"/>
      <c r="Q508" s="190"/>
      <c r="R508" s="138"/>
      <c r="T508" s="139" t="s">
        <v>5</v>
      </c>
      <c r="U508" s="40" t="s">
        <v>41</v>
      </c>
      <c r="V508" s="140">
        <v>0.10199999999999999</v>
      </c>
      <c r="W508" s="140">
        <f t="shared" si="61"/>
        <v>30.599999999999998</v>
      </c>
      <c r="X508" s="140">
        <v>0</v>
      </c>
      <c r="Y508" s="140">
        <f t="shared" si="62"/>
        <v>0</v>
      </c>
      <c r="Z508" s="140">
        <v>0</v>
      </c>
      <c r="AA508" s="141">
        <f t="shared" si="63"/>
        <v>0</v>
      </c>
      <c r="AR508" s="18" t="s">
        <v>144</v>
      </c>
      <c r="AT508" s="18" t="s">
        <v>128</v>
      </c>
      <c r="AU508" s="18" t="s">
        <v>133</v>
      </c>
      <c r="AY508" s="18" t="s">
        <v>126</v>
      </c>
      <c r="BE508" s="142">
        <f t="shared" si="64"/>
        <v>0</v>
      </c>
      <c r="BF508" s="142">
        <f t="shared" si="65"/>
        <v>0</v>
      </c>
      <c r="BG508" s="142">
        <f t="shared" si="66"/>
        <v>0</v>
      </c>
      <c r="BH508" s="142">
        <f t="shared" si="67"/>
        <v>0</v>
      </c>
      <c r="BI508" s="142">
        <f t="shared" si="68"/>
        <v>0</v>
      </c>
      <c r="BJ508" s="18" t="s">
        <v>133</v>
      </c>
      <c r="BK508" s="143">
        <f t="shared" si="69"/>
        <v>0</v>
      </c>
      <c r="BL508" s="18" t="s">
        <v>144</v>
      </c>
      <c r="BM508" s="18" t="s">
        <v>1628</v>
      </c>
    </row>
    <row r="509" spans="2:65" s="1" customFormat="1" ht="38.25" customHeight="1">
      <c r="B509" s="133"/>
      <c r="C509" s="134" t="s">
        <v>1629</v>
      </c>
      <c r="D509" s="134" t="s">
        <v>128</v>
      </c>
      <c r="E509" s="135" t="s">
        <v>1630</v>
      </c>
      <c r="F509" s="189" t="s">
        <v>1631</v>
      </c>
      <c r="G509" s="189"/>
      <c r="H509" s="189"/>
      <c r="I509" s="189"/>
      <c r="J509" s="136" t="s">
        <v>1627</v>
      </c>
      <c r="K509" s="137">
        <v>300</v>
      </c>
      <c r="L509" s="190"/>
      <c r="M509" s="190"/>
      <c r="N509" s="190">
        <f t="shared" si="60"/>
        <v>0</v>
      </c>
      <c r="O509" s="190"/>
      <c r="P509" s="190"/>
      <c r="Q509" s="190"/>
      <c r="R509" s="138"/>
      <c r="T509" s="139" t="s">
        <v>5</v>
      </c>
      <c r="U509" s="40" t="s">
        <v>41</v>
      </c>
      <c r="V509" s="140">
        <v>4.3999999999999997E-2</v>
      </c>
      <c r="W509" s="140">
        <f t="shared" si="61"/>
        <v>13.2</v>
      </c>
      <c r="X509" s="140">
        <v>0</v>
      </c>
      <c r="Y509" s="140">
        <f t="shared" si="62"/>
        <v>0</v>
      </c>
      <c r="Z509" s="140">
        <v>0</v>
      </c>
      <c r="AA509" s="141">
        <f t="shared" si="63"/>
        <v>0</v>
      </c>
      <c r="AR509" s="18" t="s">
        <v>144</v>
      </c>
      <c r="AT509" s="18" t="s">
        <v>128</v>
      </c>
      <c r="AU509" s="18" t="s">
        <v>133</v>
      </c>
      <c r="AY509" s="18" t="s">
        <v>126</v>
      </c>
      <c r="BE509" s="142">
        <f t="shared" si="64"/>
        <v>0</v>
      </c>
      <c r="BF509" s="142">
        <f t="shared" si="65"/>
        <v>0</v>
      </c>
      <c r="BG509" s="142">
        <f t="shared" si="66"/>
        <v>0</v>
      </c>
      <c r="BH509" s="142">
        <f t="shared" si="67"/>
        <v>0</v>
      </c>
      <c r="BI509" s="142">
        <f t="shared" si="68"/>
        <v>0</v>
      </c>
      <c r="BJ509" s="18" t="s">
        <v>133</v>
      </c>
      <c r="BK509" s="143">
        <f t="shared" si="69"/>
        <v>0</v>
      </c>
      <c r="BL509" s="18" t="s">
        <v>144</v>
      </c>
      <c r="BM509" s="18" t="s">
        <v>1632</v>
      </c>
    </row>
    <row r="510" spans="2:65" s="1" customFormat="1" ht="38.25" customHeight="1">
      <c r="B510" s="133"/>
      <c r="C510" s="134" t="s">
        <v>1633</v>
      </c>
      <c r="D510" s="134" t="s">
        <v>128</v>
      </c>
      <c r="E510" s="135" t="s">
        <v>1634</v>
      </c>
      <c r="F510" s="189" t="s">
        <v>1635</v>
      </c>
      <c r="G510" s="189"/>
      <c r="H510" s="189"/>
      <c r="I510" s="189"/>
      <c r="J510" s="136" t="s">
        <v>1627</v>
      </c>
      <c r="K510" s="137">
        <v>2</v>
      </c>
      <c r="L510" s="190"/>
      <c r="M510" s="190"/>
      <c r="N510" s="190">
        <f t="shared" si="60"/>
        <v>0</v>
      </c>
      <c r="O510" s="190"/>
      <c r="P510" s="190"/>
      <c r="Q510" s="190"/>
      <c r="R510" s="138"/>
      <c r="T510" s="139" t="s">
        <v>5</v>
      </c>
      <c r="U510" s="40" t="s">
        <v>41</v>
      </c>
      <c r="V510" s="140">
        <v>0.432</v>
      </c>
      <c r="W510" s="140">
        <f t="shared" si="61"/>
        <v>0.86399999999999999</v>
      </c>
      <c r="X510" s="140">
        <v>0</v>
      </c>
      <c r="Y510" s="140">
        <f t="shared" si="62"/>
        <v>0</v>
      </c>
      <c r="Z510" s="140">
        <v>0</v>
      </c>
      <c r="AA510" s="141">
        <f t="shared" si="63"/>
        <v>0</v>
      </c>
      <c r="AR510" s="18" t="s">
        <v>144</v>
      </c>
      <c r="AT510" s="18" t="s">
        <v>128</v>
      </c>
      <c r="AU510" s="18" t="s">
        <v>133</v>
      </c>
      <c r="AY510" s="18" t="s">
        <v>126</v>
      </c>
      <c r="BE510" s="142">
        <f t="shared" si="64"/>
        <v>0</v>
      </c>
      <c r="BF510" s="142">
        <f t="shared" si="65"/>
        <v>0</v>
      </c>
      <c r="BG510" s="142">
        <f t="shared" si="66"/>
        <v>0</v>
      </c>
      <c r="BH510" s="142">
        <f t="shared" si="67"/>
        <v>0</v>
      </c>
      <c r="BI510" s="142">
        <f t="shared" si="68"/>
        <v>0</v>
      </c>
      <c r="BJ510" s="18" t="s">
        <v>133</v>
      </c>
      <c r="BK510" s="143">
        <f t="shared" si="69"/>
        <v>0</v>
      </c>
      <c r="BL510" s="18" t="s">
        <v>144</v>
      </c>
      <c r="BM510" s="18" t="s">
        <v>1636</v>
      </c>
    </row>
    <row r="511" spans="2:65" s="9" customFormat="1" ht="37.35" customHeight="1">
      <c r="B511" s="122"/>
      <c r="C511" s="123"/>
      <c r="D511" s="124" t="s">
        <v>110</v>
      </c>
      <c r="E511" s="124"/>
      <c r="F511" s="124"/>
      <c r="G511" s="124"/>
      <c r="H511" s="124"/>
      <c r="I511" s="124"/>
      <c r="J511" s="124"/>
      <c r="K511" s="124"/>
      <c r="L511" s="124"/>
      <c r="M511" s="124"/>
      <c r="N511" s="201">
        <f>BK511</f>
        <v>0</v>
      </c>
      <c r="O511" s="202"/>
      <c r="P511" s="202"/>
      <c r="Q511" s="202"/>
      <c r="R511" s="125"/>
      <c r="T511" s="126"/>
      <c r="U511" s="123"/>
      <c r="V511" s="123"/>
      <c r="W511" s="127">
        <f>W512</f>
        <v>159</v>
      </c>
      <c r="X511" s="123"/>
      <c r="Y511" s="127">
        <f>Y512</f>
        <v>0</v>
      </c>
      <c r="Z511" s="123"/>
      <c r="AA511" s="128">
        <f>AA512</f>
        <v>0</v>
      </c>
      <c r="AR511" s="129" t="s">
        <v>132</v>
      </c>
      <c r="AT511" s="130" t="s">
        <v>73</v>
      </c>
      <c r="AU511" s="130" t="s">
        <v>74</v>
      </c>
      <c r="AY511" s="129" t="s">
        <v>126</v>
      </c>
      <c r="BK511" s="131">
        <f>BK512</f>
        <v>0</v>
      </c>
    </row>
    <row r="512" spans="2:65" s="1" customFormat="1" ht="38.25" customHeight="1">
      <c r="B512" s="133"/>
      <c r="C512" s="134" t="s">
        <v>1637</v>
      </c>
      <c r="D512" s="134" t="s">
        <v>128</v>
      </c>
      <c r="E512" s="135" t="s">
        <v>1638</v>
      </c>
      <c r="F512" s="189" t="s">
        <v>1639</v>
      </c>
      <c r="G512" s="189"/>
      <c r="H512" s="189"/>
      <c r="I512" s="189"/>
      <c r="J512" s="136" t="s">
        <v>1640</v>
      </c>
      <c r="K512" s="137">
        <v>150</v>
      </c>
      <c r="L512" s="190"/>
      <c r="M512" s="190"/>
      <c r="N512" s="190">
        <f>ROUND(L512*K512,3)</f>
        <v>0</v>
      </c>
      <c r="O512" s="190"/>
      <c r="P512" s="190"/>
      <c r="Q512" s="190"/>
      <c r="R512" s="138"/>
      <c r="T512" s="139" t="s">
        <v>5</v>
      </c>
      <c r="U512" s="148" t="s">
        <v>41</v>
      </c>
      <c r="V512" s="149">
        <v>1.06</v>
      </c>
      <c r="W512" s="149">
        <f>V512*K512</f>
        <v>159</v>
      </c>
      <c r="X512" s="149">
        <v>0</v>
      </c>
      <c r="Y512" s="149">
        <f>X512*K512</f>
        <v>0</v>
      </c>
      <c r="Z512" s="149">
        <v>0</v>
      </c>
      <c r="AA512" s="150">
        <f>Z512*K512</f>
        <v>0</v>
      </c>
      <c r="AR512" s="18" t="s">
        <v>1641</v>
      </c>
      <c r="AT512" s="18" t="s">
        <v>128</v>
      </c>
      <c r="AU512" s="18" t="s">
        <v>82</v>
      </c>
      <c r="AY512" s="18" t="s">
        <v>126</v>
      </c>
      <c r="BE512" s="142">
        <f>IF(U512="základná",N512,0)</f>
        <v>0</v>
      </c>
      <c r="BF512" s="142">
        <f>IF(U512="znížená",N512,0)</f>
        <v>0</v>
      </c>
      <c r="BG512" s="142">
        <f>IF(U512="zákl. prenesená",N512,0)</f>
        <v>0</v>
      </c>
      <c r="BH512" s="142">
        <f>IF(U512="zníž. prenesená",N512,0)</f>
        <v>0</v>
      </c>
      <c r="BI512" s="142">
        <f>IF(U512="nulová",N512,0)</f>
        <v>0</v>
      </c>
      <c r="BJ512" s="18" t="s">
        <v>133</v>
      </c>
      <c r="BK512" s="143">
        <f>ROUND(L512*K512,3)</f>
        <v>0</v>
      </c>
      <c r="BL512" s="18" t="s">
        <v>1641</v>
      </c>
      <c r="BM512" s="18" t="s">
        <v>1642</v>
      </c>
    </row>
    <row r="513" spans="2:18" s="1" customFormat="1" ht="6.95" customHeight="1">
      <c r="B513" s="55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7"/>
    </row>
  </sheetData>
  <mergeCells count="1228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8:Q98"/>
    <mergeCell ref="L100:Q100"/>
    <mergeCell ref="C106:Q106"/>
    <mergeCell ref="F108:P108"/>
    <mergeCell ref="F109:P109"/>
    <mergeCell ref="M111:P111"/>
    <mergeCell ref="M113:Q113"/>
    <mergeCell ref="M114:Q114"/>
    <mergeCell ref="F116:I116"/>
    <mergeCell ref="L116:M116"/>
    <mergeCell ref="N116:Q116"/>
    <mergeCell ref="F120:I120"/>
    <mergeCell ref="L120:M120"/>
    <mergeCell ref="N120:Q120"/>
    <mergeCell ref="F121:I121"/>
    <mergeCell ref="L121:M121"/>
    <mergeCell ref="N121:Q121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200:I200"/>
    <mergeCell ref="L200:M200"/>
    <mergeCell ref="N200:Q200"/>
    <mergeCell ref="F201:I201"/>
    <mergeCell ref="L201:M201"/>
    <mergeCell ref="N201:Q201"/>
    <mergeCell ref="F202:I202"/>
    <mergeCell ref="L202:M202"/>
    <mergeCell ref="N202:Q202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7:I207"/>
    <mergeCell ref="L207:M207"/>
    <mergeCell ref="N207:Q207"/>
    <mergeCell ref="F208:I208"/>
    <mergeCell ref="L208:M208"/>
    <mergeCell ref="N208:Q208"/>
    <mergeCell ref="F209:I209"/>
    <mergeCell ref="L209:M209"/>
    <mergeCell ref="N209:Q209"/>
    <mergeCell ref="F210:I210"/>
    <mergeCell ref="L210:M210"/>
    <mergeCell ref="N210:Q210"/>
    <mergeCell ref="F211:I211"/>
    <mergeCell ref="L211:M211"/>
    <mergeCell ref="N211:Q211"/>
    <mergeCell ref="F212:I212"/>
    <mergeCell ref="L212:M212"/>
    <mergeCell ref="N212:Q212"/>
    <mergeCell ref="F213:I213"/>
    <mergeCell ref="L213:M213"/>
    <mergeCell ref="N213:Q213"/>
    <mergeCell ref="F214:I214"/>
    <mergeCell ref="L214:M214"/>
    <mergeCell ref="N214:Q214"/>
    <mergeCell ref="F215:I215"/>
    <mergeCell ref="L215:M215"/>
    <mergeCell ref="N215:Q215"/>
    <mergeCell ref="F216:I216"/>
    <mergeCell ref="L216:M216"/>
    <mergeCell ref="N216:Q216"/>
    <mergeCell ref="F217:I217"/>
    <mergeCell ref="L217:M217"/>
    <mergeCell ref="N217:Q217"/>
    <mergeCell ref="F218:I218"/>
    <mergeCell ref="L218:M218"/>
    <mergeCell ref="N218:Q218"/>
    <mergeCell ref="F219:I219"/>
    <mergeCell ref="L219:M219"/>
    <mergeCell ref="N219:Q219"/>
    <mergeCell ref="F220:I220"/>
    <mergeCell ref="L220:M220"/>
    <mergeCell ref="N220:Q220"/>
    <mergeCell ref="F221:I221"/>
    <mergeCell ref="L221:M221"/>
    <mergeCell ref="N221:Q221"/>
    <mergeCell ref="F222:I222"/>
    <mergeCell ref="L222:M222"/>
    <mergeCell ref="N222:Q222"/>
    <mergeCell ref="F223:I223"/>
    <mergeCell ref="L223:M223"/>
    <mergeCell ref="N223:Q223"/>
    <mergeCell ref="F224:I224"/>
    <mergeCell ref="L224:M224"/>
    <mergeCell ref="N224:Q224"/>
    <mergeCell ref="F225:I225"/>
    <mergeCell ref="L225:M225"/>
    <mergeCell ref="N225:Q225"/>
    <mergeCell ref="F226:I226"/>
    <mergeCell ref="L226:M226"/>
    <mergeCell ref="N226:Q226"/>
    <mergeCell ref="F227:I227"/>
    <mergeCell ref="L227:M227"/>
    <mergeCell ref="N227:Q227"/>
    <mergeCell ref="F228:I228"/>
    <mergeCell ref="L228:M228"/>
    <mergeCell ref="N228:Q228"/>
    <mergeCell ref="F229:I229"/>
    <mergeCell ref="L229:M229"/>
    <mergeCell ref="N229:Q229"/>
    <mergeCell ref="F230:I230"/>
    <mergeCell ref="L230:M230"/>
    <mergeCell ref="N230:Q230"/>
    <mergeCell ref="F231:I231"/>
    <mergeCell ref="L231:M231"/>
    <mergeCell ref="N231:Q231"/>
    <mergeCell ref="F232:I232"/>
    <mergeCell ref="L232:M232"/>
    <mergeCell ref="N232:Q232"/>
    <mergeCell ref="F233:I233"/>
    <mergeCell ref="L233:M233"/>
    <mergeCell ref="N233:Q233"/>
    <mergeCell ref="F234:I234"/>
    <mergeCell ref="L234:M234"/>
    <mergeCell ref="N234:Q234"/>
    <mergeCell ref="F235:I235"/>
    <mergeCell ref="L235:M235"/>
    <mergeCell ref="N235:Q235"/>
    <mergeCell ref="F236:I236"/>
    <mergeCell ref="L236:M236"/>
    <mergeCell ref="N236:Q236"/>
    <mergeCell ref="F237:I237"/>
    <mergeCell ref="L237:M237"/>
    <mergeCell ref="N237:Q237"/>
    <mergeCell ref="F238:I238"/>
    <mergeCell ref="L238:M238"/>
    <mergeCell ref="N238:Q238"/>
    <mergeCell ref="F239:I239"/>
    <mergeCell ref="L239:M239"/>
    <mergeCell ref="N239:Q239"/>
    <mergeCell ref="F240:I240"/>
    <mergeCell ref="L240:M240"/>
    <mergeCell ref="N240:Q240"/>
    <mergeCell ref="F241:I241"/>
    <mergeCell ref="L241:M241"/>
    <mergeCell ref="N241:Q241"/>
    <mergeCell ref="F242:I242"/>
    <mergeCell ref="L242:M242"/>
    <mergeCell ref="N242:Q242"/>
    <mergeCell ref="F243:I243"/>
    <mergeCell ref="L243:M243"/>
    <mergeCell ref="N243:Q243"/>
    <mergeCell ref="F244:I244"/>
    <mergeCell ref="L244:M244"/>
    <mergeCell ref="N244:Q244"/>
    <mergeCell ref="F245:I245"/>
    <mergeCell ref="L245:M245"/>
    <mergeCell ref="N245:Q245"/>
    <mergeCell ref="F246:I246"/>
    <mergeCell ref="L246:M246"/>
    <mergeCell ref="N246:Q246"/>
    <mergeCell ref="F247:I247"/>
    <mergeCell ref="L247:M247"/>
    <mergeCell ref="N247:Q247"/>
    <mergeCell ref="F248:I248"/>
    <mergeCell ref="L248:M248"/>
    <mergeCell ref="N248:Q248"/>
    <mergeCell ref="F249:I249"/>
    <mergeCell ref="L249:M249"/>
    <mergeCell ref="N249:Q249"/>
    <mergeCell ref="F250:I250"/>
    <mergeCell ref="L250:M250"/>
    <mergeCell ref="N250:Q250"/>
    <mergeCell ref="F251:I251"/>
    <mergeCell ref="L251:M251"/>
    <mergeCell ref="N251:Q251"/>
    <mergeCell ref="F252:I252"/>
    <mergeCell ref="L252:M252"/>
    <mergeCell ref="N252:Q252"/>
    <mergeCell ref="F253:I253"/>
    <mergeCell ref="L253:M253"/>
    <mergeCell ref="N253:Q253"/>
    <mergeCell ref="F254:I254"/>
    <mergeCell ref="L254:M254"/>
    <mergeCell ref="N254:Q254"/>
    <mergeCell ref="F255:I255"/>
    <mergeCell ref="L255:M255"/>
    <mergeCell ref="N255:Q255"/>
    <mergeCell ref="F256:I256"/>
    <mergeCell ref="L256:M256"/>
    <mergeCell ref="N256:Q256"/>
    <mergeCell ref="F257:I257"/>
    <mergeCell ref="L257:M257"/>
    <mergeCell ref="N257:Q257"/>
    <mergeCell ref="F258:I258"/>
    <mergeCell ref="L258:M258"/>
    <mergeCell ref="N258:Q258"/>
    <mergeCell ref="F259:I259"/>
    <mergeCell ref="L259:M259"/>
    <mergeCell ref="N259:Q259"/>
    <mergeCell ref="F260:I260"/>
    <mergeCell ref="L260:M260"/>
    <mergeCell ref="N260:Q260"/>
    <mergeCell ref="F261:I261"/>
    <mergeCell ref="L261:M261"/>
    <mergeCell ref="N261:Q261"/>
    <mergeCell ref="F262:I262"/>
    <mergeCell ref="L262:M262"/>
    <mergeCell ref="N262:Q262"/>
    <mergeCell ref="F263:I263"/>
    <mergeCell ref="L263:M263"/>
    <mergeCell ref="N263:Q263"/>
    <mergeCell ref="F264:I264"/>
    <mergeCell ref="L264:M264"/>
    <mergeCell ref="N264:Q264"/>
    <mergeCell ref="F265:I265"/>
    <mergeCell ref="L265:M265"/>
    <mergeCell ref="N265:Q265"/>
    <mergeCell ref="F266:I266"/>
    <mergeCell ref="L266:M266"/>
    <mergeCell ref="N266:Q266"/>
    <mergeCell ref="F267:I267"/>
    <mergeCell ref="L267:M267"/>
    <mergeCell ref="N267:Q267"/>
    <mergeCell ref="F268:I268"/>
    <mergeCell ref="L268:M268"/>
    <mergeCell ref="N268:Q268"/>
    <mergeCell ref="F269:I269"/>
    <mergeCell ref="L269:M269"/>
    <mergeCell ref="N269:Q269"/>
    <mergeCell ref="F270:I270"/>
    <mergeCell ref="L270:M270"/>
    <mergeCell ref="N270:Q270"/>
    <mergeCell ref="F271:I271"/>
    <mergeCell ref="L271:M271"/>
    <mergeCell ref="N271:Q271"/>
    <mergeCell ref="F272:I272"/>
    <mergeCell ref="L272:M272"/>
    <mergeCell ref="N272:Q272"/>
    <mergeCell ref="F273:I273"/>
    <mergeCell ref="L273:M273"/>
    <mergeCell ref="N273:Q273"/>
    <mergeCell ref="F274:I274"/>
    <mergeCell ref="L274:M274"/>
    <mergeCell ref="N274:Q274"/>
    <mergeCell ref="F275:I275"/>
    <mergeCell ref="L275:M275"/>
    <mergeCell ref="N275:Q275"/>
    <mergeCell ref="F276:I276"/>
    <mergeCell ref="L276:M276"/>
    <mergeCell ref="N276:Q276"/>
    <mergeCell ref="F277:I277"/>
    <mergeCell ref="L277:M277"/>
    <mergeCell ref="N277:Q277"/>
    <mergeCell ref="F278:I278"/>
    <mergeCell ref="L278:M278"/>
    <mergeCell ref="N278:Q278"/>
    <mergeCell ref="F279:I279"/>
    <mergeCell ref="L279:M279"/>
    <mergeCell ref="N279:Q279"/>
    <mergeCell ref="F280:I280"/>
    <mergeCell ref="L280:M280"/>
    <mergeCell ref="N280:Q280"/>
    <mergeCell ref="F281:I281"/>
    <mergeCell ref="L281:M281"/>
    <mergeCell ref="N281:Q281"/>
    <mergeCell ref="F282:I282"/>
    <mergeCell ref="L282:M282"/>
    <mergeCell ref="N282:Q282"/>
    <mergeCell ref="F283:I283"/>
    <mergeCell ref="L283:M283"/>
    <mergeCell ref="N283:Q283"/>
    <mergeCell ref="F284:I284"/>
    <mergeCell ref="L284:M284"/>
    <mergeCell ref="N284:Q284"/>
    <mergeCell ref="F285:I285"/>
    <mergeCell ref="L285:M285"/>
    <mergeCell ref="N285:Q285"/>
    <mergeCell ref="F286:I286"/>
    <mergeCell ref="L286:M286"/>
    <mergeCell ref="N286:Q286"/>
    <mergeCell ref="F287:I287"/>
    <mergeCell ref="L287:M287"/>
    <mergeCell ref="N287:Q287"/>
    <mergeCell ref="F288:I288"/>
    <mergeCell ref="L288:M288"/>
    <mergeCell ref="N288:Q288"/>
    <mergeCell ref="F289:I289"/>
    <mergeCell ref="L289:M289"/>
    <mergeCell ref="N289:Q289"/>
    <mergeCell ref="F290:I290"/>
    <mergeCell ref="L290:M290"/>
    <mergeCell ref="N290:Q290"/>
    <mergeCell ref="F291:I291"/>
    <mergeCell ref="L291:M291"/>
    <mergeCell ref="N291:Q291"/>
    <mergeCell ref="F292:I292"/>
    <mergeCell ref="L292:M292"/>
    <mergeCell ref="N292:Q292"/>
    <mergeCell ref="F293:I293"/>
    <mergeCell ref="L293:M293"/>
    <mergeCell ref="N293:Q293"/>
    <mergeCell ref="F294:I294"/>
    <mergeCell ref="L294:M294"/>
    <mergeCell ref="N294:Q294"/>
    <mergeCell ref="F295:I295"/>
    <mergeCell ref="L295:M295"/>
    <mergeCell ref="N295:Q295"/>
    <mergeCell ref="F296:I296"/>
    <mergeCell ref="L296:M296"/>
    <mergeCell ref="N296:Q296"/>
    <mergeCell ref="F297:I297"/>
    <mergeCell ref="L297:M297"/>
    <mergeCell ref="N297:Q297"/>
    <mergeCell ref="F298:I298"/>
    <mergeCell ref="L298:M298"/>
    <mergeCell ref="N298:Q298"/>
    <mergeCell ref="F299:I299"/>
    <mergeCell ref="L299:M299"/>
    <mergeCell ref="N299:Q299"/>
    <mergeCell ref="F300:I300"/>
    <mergeCell ref="L300:M300"/>
    <mergeCell ref="N300:Q300"/>
    <mergeCell ref="F301:I301"/>
    <mergeCell ref="L301:M301"/>
    <mergeCell ref="N301:Q301"/>
    <mergeCell ref="F302:I302"/>
    <mergeCell ref="L302:M302"/>
    <mergeCell ref="N302:Q302"/>
    <mergeCell ref="F303:I303"/>
    <mergeCell ref="L303:M303"/>
    <mergeCell ref="N303:Q303"/>
    <mergeCell ref="F304:I304"/>
    <mergeCell ref="L304:M304"/>
    <mergeCell ref="N304:Q304"/>
    <mergeCell ref="F305:I305"/>
    <mergeCell ref="L305:M305"/>
    <mergeCell ref="N305:Q305"/>
    <mergeCell ref="F306:I306"/>
    <mergeCell ref="L306:M306"/>
    <mergeCell ref="N306:Q306"/>
    <mergeCell ref="F307:I307"/>
    <mergeCell ref="L307:M307"/>
    <mergeCell ref="N307:Q307"/>
    <mergeCell ref="F308:I308"/>
    <mergeCell ref="L308:M308"/>
    <mergeCell ref="N308:Q308"/>
    <mergeCell ref="F309:I309"/>
    <mergeCell ref="L309:M309"/>
    <mergeCell ref="N309:Q309"/>
    <mergeCell ref="F310:I310"/>
    <mergeCell ref="L310:M310"/>
    <mergeCell ref="N310:Q310"/>
    <mergeCell ref="F311:I311"/>
    <mergeCell ref="L311:M311"/>
    <mergeCell ref="N311:Q311"/>
    <mergeCell ref="F312:I312"/>
    <mergeCell ref="L312:M312"/>
    <mergeCell ref="N312:Q312"/>
    <mergeCell ref="F313:I313"/>
    <mergeCell ref="L313:M313"/>
    <mergeCell ref="N313:Q313"/>
    <mergeCell ref="F314:I314"/>
    <mergeCell ref="L314:M314"/>
    <mergeCell ref="N314:Q314"/>
    <mergeCell ref="F315:I315"/>
    <mergeCell ref="L315:M315"/>
    <mergeCell ref="N315:Q315"/>
    <mergeCell ref="F316:I316"/>
    <mergeCell ref="L316:M316"/>
    <mergeCell ref="N316:Q316"/>
    <mergeCell ref="F317:I317"/>
    <mergeCell ref="L317:M317"/>
    <mergeCell ref="N317:Q317"/>
    <mergeCell ref="F318:I318"/>
    <mergeCell ref="L318:M318"/>
    <mergeCell ref="N318:Q318"/>
    <mergeCell ref="F319:I319"/>
    <mergeCell ref="L319:M319"/>
    <mergeCell ref="N319:Q319"/>
    <mergeCell ref="F320:I320"/>
    <mergeCell ref="L320:M320"/>
    <mergeCell ref="N320:Q320"/>
    <mergeCell ref="F321:I321"/>
    <mergeCell ref="L321:M321"/>
    <mergeCell ref="N321:Q321"/>
    <mergeCell ref="F322:I322"/>
    <mergeCell ref="L322:M322"/>
    <mergeCell ref="N322:Q322"/>
    <mergeCell ref="F323:I323"/>
    <mergeCell ref="L323:M323"/>
    <mergeCell ref="N323:Q323"/>
    <mergeCell ref="F324:I324"/>
    <mergeCell ref="L324:M324"/>
    <mergeCell ref="N324:Q324"/>
    <mergeCell ref="F325:I325"/>
    <mergeCell ref="L325:M325"/>
    <mergeCell ref="N325:Q325"/>
    <mergeCell ref="F326:I326"/>
    <mergeCell ref="L326:M326"/>
    <mergeCell ref="N326:Q326"/>
    <mergeCell ref="F327:I327"/>
    <mergeCell ref="L327:M327"/>
    <mergeCell ref="N327:Q327"/>
    <mergeCell ref="F328:I328"/>
    <mergeCell ref="L328:M328"/>
    <mergeCell ref="N328:Q328"/>
    <mergeCell ref="F329:I329"/>
    <mergeCell ref="L329:M329"/>
    <mergeCell ref="N329:Q329"/>
    <mergeCell ref="F330:I330"/>
    <mergeCell ref="L330:M330"/>
    <mergeCell ref="N330:Q330"/>
    <mergeCell ref="F331:I331"/>
    <mergeCell ref="L331:M331"/>
    <mergeCell ref="N331:Q331"/>
    <mergeCell ref="F332:I332"/>
    <mergeCell ref="L332:M332"/>
    <mergeCell ref="N332:Q332"/>
    <mergeCell ref="F333:I333"/>
    <mergeCell ref="L333:M333"/>
    <mergeCell ref="N333:Q333"/>
    <mergeCell ref="F334:I334"/>
    <mergeCell ref="L334:M334"/>
    <mergeCell ref="N334:Q334"/>
    <mergeCell ref="F335:I335"/>
    <mergeCell ref="L335:M335"/>
    <mergeCell ref="N335:Q335"/>
    <mergeCell ref="F336:I336"/>
    <mergeCell ref="L336:M336"/>
    <mergeCell ref="N336:Q336"/>
    <mergeCell ref="F337:I337"/>
    <mergeCell ref="L337:M337"/>
    <mergeCell ref="N337:Q337"/>
    <mergeCell ref="F338:I338"/>
    <mergeCell ref="L338:M338"/>
    <mergeCell ref="N338:Q338"/>
    <mergeCell ref="F339:I339"/>
    <mergeCell ref="L339:M339"/>
    <mergeCell ref="N339:Q339"/>
    <mergeCell ref="F340:I340"/>
    <mergeCell ref="L340:M340"/>
    <mergeCell ref="N340:Q340"/>
    <mergeCell ref="F341:I341"/>
    <mergeCell ref="L341:M341"/>
    <mergeCell ref="N341:Q341"/>
    <mergeCell ref="F342:I342"/>
    <mergeCell ref="L342:M342"/>
    <mergeCell ref="N342:Q342"/>
    <mergeCell ref="F343:I343"/>
    <mergeCell ref="L343:M343"/>
    <mergeCell ref="N343:Q343"/>
    <mergeCell ref="F344:I344"/>
    <mergeCell ref="L344:M344"/>
    <mergeCell ref="N344:Q344"/>
    <mergeCell ref="F345:I345"/>
    <mergeCell ref="L345:M345"/>
    <mergeCell ref="N345:Q345"/>
    <mergeCell ref="F346:I346"/>
    <mergeCell ref="L346:M346"/>
    <mergeCell ref="N346:Q346"/>
    <mergeCell ref="F347:I347"/>
    <mergeCell ref="L347:M347"/>
    <mergeCell ref="N347:Q347"/>
    <mergeCell ref="F348:I348"/>
    <mergeCell ref="L348:M348"/>
    <mergeCell ref="N348:Q348"/>
    <mergeCell ref="F349:I349"/>
    <mergeCell ref="L349:M349"/>
    <mergeCell ref="N349:Q349"/>
    <mergeCell ref="F350:I350"/>
    <mergeCell ref="L350:M350"/>
    <mergeCell ref="N350:Q350"/>
    <mergeCell ref="F351:I351"/>
    <mergeCell ref="L351:M351"/>
    <mergeCell ref="N351:Q351"/>
    <mergeCell ref="F352:I352"/>
    <mergeCell ref="L352:M352"/>
    <mergeCell ref="N352:Q352"/>
    <mergeCell ref="F353:I353"/>
    <mergeCell ref="L353:M353"/>
    <mergeCell ref="N353:Q353"/>
    <mergeCell ref="F354:I354"/>
    <mergeCell ref="L354:M354"/>
    <mergeCell ref="N354:Q354"/>
    <mergeCell ref="F355:I355"/>
    <mergeCell ref="L355:M355"/>
    <mergeCell ref="N355:Q355"/>
    <mergeCell ref="F356:I356"/>
    <mergeCell ref="L356:M356"/>
    <mergeCell ref="N356:Q356"/>
    <mergeCell ref="F357:I357"/>
    <mergeCell ref="L357:M357"/>
    <mergeCell ref="N357:Q357"/>
    <mergeCell ref="F358:I358"/>
    <mergeCell ref="L358:M358"/>
    <mergeCell ref="N358:Q358"/>
    <mergeCell ref="F359:I359"/>
    <mergeCell ref="L359:M359"/>
    <mergeCell ref="N359:Q359"/>
    <mergeCell ref="F360:I360"/>
    <mergeCell ref="L360:M360"/>
    <mergeCell ref="N360:Q360"/>
    <mergeCell ref="F361:I361"/>
    <mergeCell ref="L361:M361"/>
    <mergeCell ref="N361:Q361"/>
    <mergeCell ref="F362:I362"/>
    <mergeCell ref="L362:M362"/>
    <mergeCell ref="N362:Q362"/>
    <mergeCell ref="F363:I363"/>
    <mergeCell ref="L363:M363"/>
    <mergeCell ref="N363:Q363"/>
    <mergeCell ref="F364:I364"/>
    <mergeCell ref="L364:M364"/>
    <mergeCell ref="N364:Q364"/>
    <mergeCell ref="F365:I365"/>
    <mergeCell ref="L365:M365"/>
    <mergeCell ref="N365:Q365"/>
    <mergeCell ref="F366:I366"/>
    <mergeCell ref="L366:M366"/>
    <mergeCell ref="N366:Q366"/>
    <mergeCell ref="F367:I367"/>
    <mergeCell ref="L367:M367"/>
    <mergeCell ref="N367:Q367"/>
    <mergeCell ref="F368:I368"/>
    <mergeCell ref="L368:M368"/>
    <mergeCell ref="N368:Q368"/>
    <mergeCell ref="F369:I369"/>
    <mergeCell ref="L369:M369"/>
    <mergeCell ref="N369:Q369"/>
    <mergeCell ref="F370:I370"/>
    <mergeCell ref="L370:M370"/>
    <mergeCell ref="N370:Q370"/>
    <mergeCell ref="F371:I371"/>
    <mergeCell ref="L371:M371"/>
    <mergeCell ref="N371:Q371"/>
    <mergeCell ref="F372:I372"/>
    <mergeCell ref="L372:M372"/>
    <mergeCell ref="N372:Q372"/>
    <mergeCell ref="F373:I373"/>
    <mergeCell ref="L373:M373"/>
    <mergeCell ref="N373:Q373"/>
    <mergeCell ref="F374:I374"/>
    <mergeCell ref="L374:M374"/>
    <mergeCell ref="N374:Q374"/>
    <mergeCell ref="F375:I375"/>
    <mergeCell ref="L375:M375"/>
    <mergeCell ref="N375:Q375"/>
    <mergeCell ref="F376:I376"/>
    <mergeCell ref="L376:M376"/>
    <mergeCell ref="N376:Q376"/>
    <mergeCell ref="F377:I377"/>
    <mergeCell ref="L377:M377"/>
    <mergeCell ref="N377:Q377"/>
    <mergeCell ref="F378:I378"/>
    <mergeCell ref="L378:M378"/>
    <mergeCell ref="N378:Q378"/>
    <mergeCell ref="F379:I379"/>
    <mergeCell ref="L379:M379"/>
    <mergeCell ref="N379:Q379"/>
    <mergeCell ref="F380:I380"/>
    <mergeCell ref="L380:M380"/>
    <mergeCell ref="N380:Q380"/>
    <mergeCell ref="F381:I381"/>
    <mergeCell ref="L381:M381"/>
    <mergeCell ref="N381:Q381"/>
    <mergeCell ref="F382:I382"/>
    <mergeCell ref="L382:M382"/>
    <mergeCell ref="N382:Q382"/>
    <mergeCell ref="F383:I383"/>
    <mergeCell ref="L383:M383"/>
    <mergeCell ref="N383:Q383"/>
    <mergeCell ref="F384:I384"/>
    <mergeCell ref="L384:M384"/>
    <mergeCell ref="N384:Q384"/>
    <mergeCell ref="F385:I385"/>
    <mergeCell ref="L385:M385"/>
    <mergeCell ref="N385:Q385"/>
    <mergeCell ref="F386:I386"/>
    <mergeCell ref="L386:M386"/>
    <mergeCell ref="N386:Q386"/>
    <mergeCell ref="F387:I387"/>
    <mergeCell ref="L387:M387"/>
    <mergeCell ref="N387:Q387"/>
    <mergeCell ref="F388:I388"/>
    <mergeCell ref="L388:M388"/>
    <mergeCell ref="N388:Q388"/>
    <mergeCell ref="F389:I389"/>
    <mergeCell ref="L389:M389"/>
    <mergeCell ref="N389:Q389"/>
    <mergeCell ref="F390:I390"/>
    <mergeCell ref="L390:M390"/>
    <mergeCell ref="N390:Q390"/>
    <mergeCell ref="F391:I391"/>
    <mergeCell ref="L391:M391"/>
    <mergeCell ref="N391:Q391"/>
    <mergeCell ref="F392:I392"/>
    <mergeCell ref="L392:M392"/>
    <mergeCell ref="N392:Q392"/>
    <mergeCell ref="F393:I393"/>
    <mergeCell ref="L393:M393"/>
    <mergeCell ref="N393:Q393"/>
    <mergeCell ref="F394:I394"/>
    <mergeCell ref="L394:M394"/>
    <mergeCell ref="N394:Q394"/>
    <mergeCell ref="F395:I395"/>
    <mergeCell ref="L395:M395"/>
    <mergeCell ref="N395:Q395"/>
    <mergeCell ref="F396:I396"/>
    <mergeCell ref="L396:M396"/>
    <mergeCell ref="N396:Q396"/>
    <mergeCell ref="F397:I397"/>
    <mergeCell ref="L397:M397"/>
    <mergeCell ref="N397:Q397"/>
    <mergeCell ref="F398:I398"/>
    <mergeCell ref="L398:M398"/>
    <mergeCell ref="N398:Q398"/>
    <mergeCell ref="F399:I399"/>
    <mergeCell ref="L399:M399"/>
    <mergeCell ref="N399:Q399"/>
    <mergeCell ref="F400:I400"/>
    <mergeCell ref="L400:M400"/>
    <mergeCell ref="N400:Q400"/>
    <mergeCell ref="F401:I401"/>
    <mergeCell ref="L401:M401"/>
    <mergeCell ref="N401:Q401"/>
    <mergeCell ref="F402:I402"/>
    <mergeCell ref="L402:M402"/>
    <mergeCell ref="N402:Q402"/>
    <mergeCell ref="F403:I403"/>
    <mergeCell ref="L403:M403"/>
    <mergeCell ref="N403:Q403"/>
    <mergeCell ref="F404:I404"/>
    <mergeCell ref="L404:M404"/>
    <mergeCell ref="N404:Q404"/>
    <mergeCell ref="F405:I405"/>
    <mergeCell ref="L405:M405"/>
    <mergeCell ref="N405:Q405"/>
    <mergeCell ref="F406:I406"/>
    <mergeCell ref="L406:M406"/>
    <mergeCell ref="N406:Q406"/>
    <mergeCell ref="F407:I407"/>
    <mergeCell ref="L407:M407"/>
    <mergeCell ref="N407:Q407"/>
    <mergeCell ref="F408:I408"/>
    <mergeCell ref="L408:M408"/>
    <mergeCell ref="N408:Q408"/>
    <mergeCell ref="F409:I409"/>
    <mergeCell ref="L409:M409"/>
    <mergeCell ref="N409:Q409"/>
    <mergeCell ref="F410:I410"/>
    <mergeCell ref="L410:M410"/>
    <mergeCell ref="N410:Q410"/>
    <mergeCell ref="F411:I411"/>
    <mergeCell ref="L411:M411"/>
    <mergeCell ref="N411:Q411"/>
    <mergeCell ref="F412:I412"/>
    <mergeCell ref="L412:M412"/>
    <mergeCell ref="N412:Q412"/>
    <mergeCell ref="F413:I413"/>
    <mergeCell ref="L413:M413"/>
    <mergeCell ref="N413:Q413"/>
    <mergeCell ref="F414:I414"/>
    <mergeCell ref="L414:M414"/>
    <mergeCell ref="N414:Q414"/>
    <mergeCell ref="F415:I415"/>
    <mergeCell ref="L415:M415"/>
    <mergeCell ref="N415:Q415"/>
    <mergeCell ref="F416:I416"/>
    <mergeCell ref="L416:M416"/>
    <mergeCell ref="N416:Q416"/>
    <mergeCell ref="F417:I417"/>
    <mergeCell ref="L417:M417"/>
    <mergeCell ref="N417:Q417"/>
    <mergeCell ref="F418:I418"/>
    <mergeCell ref="L418:M418"/>
    <mergeCell ref="N418:Q418"/>
    <mergeCell ref="F419:I419"/>
    <mergeCell ref="L419:M419"/>
    <mergeCell ref="N419:Q419"/>
    <mergeCell ref="F420:I420"/>
    <mergeCell ref="L420:M420"/>
    <mergeCell ref="N420:Q420"/>
    <mergeCell ref="F421:I421"/>
    <mergeCell ref="L421:M421"/>
    <mergeCell ref="N421:Q421"/>
    <mergeCell ref="F422:I422"/>
    <mergeCell ref="L422:M422"/>
    <mergeCell ref="N422:Q422"/>
    <mergeCell ref="F423:I423"/>
    <mergeCell ref="L423:M423"/>
    <mergeCell ref="N423:Q423"/>
    <mergeCell ref="F424:I424"/>
    <mergeCell ref="L424:M424"/>
    <mergeCell ref="N424:Q424"/>
    <mergeCell ref="F425:I425"/>
    <mergeCell ref="L425:M425"/>
    <mergeCell ref="N425:Q425"/>
    <mergeCell ref="F426:I426"/>
    <mergeCell ref="L426:M426"/>
    <mergeCell ref="N426:Q426"/>
    <mergeCell ref="F427:I427"/>
    <mergeCell ref="L427:M427"/>
    <mergeCell ref="N427:Q427"/>
    <mergeCell ref="F428:I428"/>
    <mergeCell ref="L428:M428"/>
    <mergeCell ref="N428:Q428"/>
    <mergeCell ref="F429:I429"/>
    <mergeCell ref="L429:M429"/>
    <mergeCell ref="N429:Q429"/>
    <mergeCell ref="F430:I430"/>
    <mergeCell ref="L430:M430"/>
    <mergeCell ref="N430:Q430"/>
    <mergeCell ref="F431:I431"/>
    <mergeCell ref="L431:M431"/>
    <mergeCell ref="N431:Q431"/>
    <mergeCell ref="F432:I432"/>
    <mergeCell ref="L432:M432"/>
    <mergeCell ref="N432:Q432"/>
    <mergeCell ref="F433:I433"/>
    <mergeCell ref="L433:M433"/>
    <mergeCell ref="N433:Q433"/>
    <mergeCell ref="F434:I434"/>
    <mergeCell ref="L434:M434"/>
    <mergeCell ref="N434:Q434"/>
    <mergeCell ref="F435:I435"/>
    <mergeCell ref="L435:M435"/>
    <mergeCell ref="N435:Q435"/>
    <mergeCell ref="F436:I436"/>
    <mergeCell ref="L436:M436"/>
    <mergeCell ref="N436:Q436"/>
    <mergeCell ref="F437:I437"/>
    <mergeCell ref="L437:M437"/>
    <mergeCell ref="N437:Q437"/>
    <mergeCell ref="F438:I438"/>
    <mergeCell ref="L438:M438"/>
    <mergeCell ref="N438:Q438"/>
    <mergeCell ref="F439:I439"/>
    <mergeCell ref="L439:M439"/>
    <mergeCell ref="N439:Q439"/>
    <mergeCell ref="F440:I440"/>
    <mergeCell ref="L440:M440"/>
    <mergeCell ref="N440:Q440"/>
    <mergeCell ref="F441:I441"/>
    <mergeCell ref="L441:M441"/>
    <mergeCell ref="N441:Q441"/>
    <mergeCell ref="F442:I442"/>
    <mergeCell ref="L442:M442"/>
    <mergeCell ref="N442:Q442"/>
    <mergeCell ref="F443:I443"/>
    <mergeCell ref="L443:M443"/>
    <mergeCell ref="N443:Q443"/>
    <mergeCell ref="F444:I444"/>
    <mergeCell ref="L444:M444"/>
    <mergeCell ref="N444:Q444"/>
    <mergeCell ref="F445:I445"/>
    <mergeCell ref="L445:M445"/>
    <mergeCell ref="N445:Q445"/>
    <mergeCell ref="F446:I446"/>
    <mergeCell ref="L446:M446"/>
    <mergeCell ref="N446:Q446"/>
    <mergeCell ref="F447:I447"/>
    <mergeCell ref="L447:M447"/>
    <mergeCell ref="N447:Q447"/>
    <mergeCell ref="F448:I448"/>
    <mergeCell ref="L448:M448"/>
    <mergeCell ref="N448:Q448"/>
    <mergeCell ref="F449:I449"/>
    <mergeCell ref="L449:M449"/>
    <mergeCell ref="N449:Q449"/>
    <mergeCell ref="F450:I450"/>
    <mergeCell ref="L450:M450"/>
    <mergeCell ref="N450:Q450"/>
    <mergeCell ref="F451:I451"/>
    <mergeCell ref="L451:M451"/>
    <mergeCell ref="N451:Q451"/>
    <mergeCell ref="F452:I452"/>
    <mergeCell ref="L452:M452"/>
    <mergeCell ref="N452:Q452"/>
    <mergeCell ref="F453:I453"/>
    <mergeCell ref="L453:M453"/>
    <mergeCell ref="N453:Q453"/>
    <mergeCell ref="F454:I454"/>
    <mergeCell ref="L454:M454"/>
    <mergeCell ref="N454:Q454"/>
    <mergeCell ref="F455:I455"/>
    <mergeCell ref="L455:M455"/>
    <mergeCell ref="N455:Q455"/>
    <mergeCell ref="F456:I456"/>
    <mergeCell ref="L456:M456"/>
    <mergeCell ref="N456:Q456"/>
    <mergeCell ref="F457:I457"/>
    <mergeCell ref="L457:M457"/>
    <mergeCell ref="N457:Q457"/>
    <mergeCell ref="F458:I458"/>
    <mergeCell ref="L458:M458"/>
    <mergeCell ref="N458:Q458"/>
    <mergeCell ref="F459:I459"/>
    <mergeCell ref="L459:M459"/>
    <mergeCell ref="N459:Q459"/>
    <mergeCell ref="F460:I460"/>
    <mergeCell ref="L460:M460"/>
    <mergeCell ref="N460:Q460"/>
    <mergeCell ref="F461:I461"/>
    <mergeCell ref="L461:M461"/>
    <mergeCell ref="N461:Q461"/>
    <mergeCell ref="F462:I462"/>
    <mergeCell ref="L462:M462"/>
    <mergeCell ref="N462:Q462"/>
    <mergeCell ref="F463:I463"/>
    <mergeCell ref="L463:M463"/>
    <mergeCell ref="N463:Q463"/>
    <mergeCell ref="F464:I464"/>
    <mergeCell ref="L464:M464"/>
    <mergeCell ref="N464:Q464"/>
    <mergeCell ref="F465:I465"/>
    <mergeCell ref="L465:M465"/>
    <mergeCell ref="N465:Q465"/>
    <mergeCell ref="F466:I466"/>
    <mergeCell ref="L466:M466"/>
    <mergeCell ref="N466:Q466"/>
    <mergeCell ref="F467:I467"/>
    <mergeCell ref="L467:M467"/>
    <mergeCell ref="N467:Q467"/>
    <mergeCell ref="F468:I468"/>
    <mergeCell ref="L468:M468"/>
    <mergeCell ref="N468:Q468"/>
    <mergeCell ref="F469:I469"/>
    <mergeCell ref="L469:M469"/>
    <mergeCell ref="N469:Q469"/>
    <mergeCell ref="F470:I470"/>
    <mergeCell ref="L470:M470"/>
    <mergeCell ref="N470:Q470"/>
    <mergeCell ref="F471:I471"/>
    <mergeCell ref="L471:M471"/>
    <mergeCell ref="N471:Q471"/>
    <mergeCell ref="F472:I472"/>
    <mergeCell ref="L472:M472"/>
    <mergeCell ref="N472:Q472"/>
    <mergeCell ref="F473:I473"/>
    <mergeCell ref="L473:M473"/>
    <mergeCell ref="N473:Q473"/>
    <mergeCell ref="F474:I474"/>
    <mergeCell ref="L474:M474"/>
    <mergeCell ref="N474:Q474"/>
    <mergeCell ref="F475:I475"/>
    <mergeCell ref="L475:M475"/>
    <mergeCell ref="N475:Q475"/>
    <mergeCell ref="F476:I476"/>
    <mergeCell ref="L476:M476"/>
    <mergeCell ref="N476:Q476"/>
    <mergeCell ref="F477:I477"/>
    <mergeCell ref="L477:M477"/>
    <mergeCell ref="N477:Q477"/>
    <mergeCell ref="F478:I478"/>
    <mergeCell ref="L478:M478"/>
    <mergeCell ref="N478:Q478"/>
    <mergeCell ref="F479:I479"/>
    <mergeCell ref="L479:M479"/>
    <mergeCell ref="N479:Q479"/>
    <mergeCell ref="F480:I480"/>
    <mergeCell ref="L480:M480"/>
    <mergeCell ref="N480:Q480"/>
    <mergeCell ref="F481:I481"/>
    <mergeCell ref="L481:M481"/>
    <mergeCell ref="N481:Q481"/>
    <mergeCell ref="F482:I482"/>
    <mergeCell ref="L482:M482"/>
    <mergeCell ref="N482:Q482"/>
    <mergeCell ref="F483:I483"/>
    <mergeCell ref="L483:M483"/>
    <mergeCell ref="N483:Q483"/>
    <mergeCell ref="F484:I484"/>
    <mergeCell ref="L484:M484"/>
    <mergeCell ref="N484:Q484"/>
    <mergeCell ref="F485:I485"/>
    <mergeCell ref="L485:M485"/>
    <mergeCell ref="N485:Q485"/>
    <mergeCell ref="F486:I486"/>
    <mergeCell ref="L486:M486"/>
    <mergeCell ref="N486:Q486"/>
    <mergeCell ref="F487:I487"/>
    <mergeCell ref="L487:M487"/>
    <mergeCell ref="N487:Q487"/>
    <mergeCell ref="F488:I488"/>
    <mergeCell ref="L488:M488"/>
    <mergeCell ref="N488:Q488"/>
    <mergeCell ref="F489:I489"/>
    <mergeCell ref="L489:M489"/>
    <mergeCell ref="N489:Q489"/>
    <mergeCell ref="F490:I490"/>
    <mergeCell ref="L490:M490"/>
    <mergeCell ref="N490:Q490"/>
    <mergeCell ref="F491:I491"/>
    <mergeCell ref="L491:M491"/>
    <mergeCell ref="N491:Q491"/>
    <mergeCell ref="F503:I503"/>
    <mergeCell ref="L503:M503"/>
    <mergeCell ref="N503:Q503"/>
    <mergeCell ref="F504:I504"/>
    <mergeCell ref="L504:M504"/>
    <mergeCell ref="N504:Q504"/>
    <mergeCell ref="F505:I505"/>
    <mergeCell ref="L505:M505"/>
    <mergeCell ref="N505:Q505"/>
    <mergeCell ref="F506:I506"/>
    <mergeCell ref="L506:M506"/>
    <mergeCell ref="N506:Q506"/>
    <mergeCell ref="F493:I493"/>
    <mergeCell ref="L493:M493"/>
    <mergeCell ref="N493:Q493"/>
    <mergeCell ref="F494:I494"/>
    <mergeCell ref="L494:M494"/>
    <mergeCell ref="N494:Q494"/>
    <mergeCell ref="F496:I496"/>
    <mergeCell ref="L496:M496"/>
    <mergeCell ref="N496:Q496"/>
    <mergeCell ref="F497:I497"/>
    <mergeCell ref="L497:M497"/>
    <mergeCell ref="N497:Q497"/>
    <mergeCell ref="F498:I498"/>
    <mergeCell ref="L498:M498"/>
    <mergeCell ref="N498:Q498"/>
    <mergeCell ref="F499:I499"/>
    <mergeCell ref="L499:M499"/>
    <mergeCell ref="N499:Q499"/>
    <mergeCell ref="H1:K1"/>
    <mergeCell ref="S2:AC2"/>
    <mergeCell ref="F507:I507"/>
    <mergeCell ref="L507:M507"/>
    <mergeCell ref="N507:Q507"/>
    <mergeCell ref="F508:I508"/>
    <mergeCell ref="L508:M508"/>
    <mergeCell ref="N508:Q508"/>
    <mergeCell ref="F509:I509"/>
    <mergeCell ref="L509:M509"/>
    <mergeCell ref="N509:Q509"/>
    <mergeCell ref="F510:I510"/>
    <mergeCell ref="L510:M510"/>
    <mergeCell ref="N510:Q510"/>
    <mergeCell ref="F512:I512"/>
    <mergeCell ref="L512:M512"/>
    <mergeCell ref="N512:Q512"/>
    <mergeCell ref="N117:Q117"/>
    <mergeCell ref="N118:Q118"/>
    <mergeCell ref="N119:Q119"/>
    <mergeCell ref="N122:Q122"/>
    <mergeCell ref="N123:Q123"/>
    <mergeCell ref="N492:Q492"/>
    <mergeCell ref="N495:Q495"/>
    <mergeCell ref="N500:Q500"/>
    <mergeCell ref="N511:Q511"/>
    <mergeCell ref="F501:I501"/>
    <mergeCell ref="L501:M501"/>
    <mergeCell ref="N501:Q501"/>
    <mergeCell ref="F502:I502"/>
    <mergeCell ref="L502:M502"/>
    <mergeCell ref="N502:Q502"/>
  </mergeCells>
  <hyperlinks>
    <hyperlink ref="F1:G1" location="C2" display="1) Krycí list rozpočtu"/>
    <hyperlink ref="H1:K1" location="C86" display="2) Rekapitulácia rozpočtu"/>
    <hyperlink ref="L1" location="C116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SO-01 - SO-01 Prestavba š...</vt:lpstr>
      <vt:lpstr>'Rekapitulácia stavby'!Názvy_tlače</vt:lpstr>
      <vt:lpstr>'SO-01 - SO-01 Prestavba š...'!Názvy_tlače</vt:lpstr>
      <vt:lpstr>'Rekapitulácia stavby'!Oblasť_tlače</vt:lpstr>
      <vt:lpstr>'SO-01 - SO-01 Prestavba š...'!Oblasť_tlače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TONDA\Antonin</dc:creator>
  <cp:lastModifiedBy>Vlado</cp:lastModifiedBy>
  <cp:lastPrinted>2018-02-26T17:21:55Z</cp:lastPrinted>
  <dcterms:created xsi:type="dcterms:W3CDTF">2018-02-26T13:52:41Z</dcterms:created>
  <dcterms:modified xsi:type="dcterms:W3CDTF">2018-02-26T18:24:13Z</dcterms:modified>
</cp:coreProperties>
</file>